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465" windowHeight="9315" tabRatio="942"/>
  </bookViews>
  <sheets>
    <sheet name="REKAPITULACIJA" sheetId="72" r:id="rId1"/>
    <sheet name="N 28600_GD" sheetId="1" r:id="rId2"/>
    <sheet name="N 28603_GD" sheetId="29" r:id="rId3"/>
    <sheet name="N 28680_GD" sheetId="35" r:id="rId4"/>
    <sheet name="N 28681_GD" sheetId="67" r:id="rId5"/>
    <sheet name="N 28682_GD" sheetId="36" r:id="rId6"/>
    <sheet name="N 28684_GD" sheetId="37" r:id="rId7"/>
    <sheet name="PP_TIP I_GD" sheetId="66" r:id="rId8"/>
  </sheets>
  <definedNames>
    <definedName name="_xlnm._FilterDatabase" localSheetId="1" hidden="1">'N 28600_GD'!$A$7:$F$7</definedName>
    <definedName name="_xlnm._FilterDatabase" localSheetId="2" hidden="1">'N 28603_GD'!$A$7:$F$7</definedName>
    <definedName name="_xlnm._FilterDatabase" localSheetId="3" hidden="1">'N 28680_GD'!$A$7:$F$7</definedName>
    <definedName name="_xlnm._FilterDatabase" localSheetId="4" hidden="1">'N 28681_GD'!$A$7:$F$7</definedName>
    <definedName name="_xlnm._FilterDatabase" localSheetId="5" hidden="1">'N 28682_GD'!$A$7:$F$7</definedName>
    <definedName name="_xlnm._FilterDatabase" localSheetId="6" hidden="1">'N 28684_GD'!$A$7:$F$7</definedName>
    <definedName name="_xlnm._FilterDatabase" localSheetId="7" hidden="1">'PP_TIP I_GD'!#REF!</definedName>
    <definedName name="investicija">#REF!</definedName>
    <definedName name="_xlnm.Print_Titles" localSheetId="1">'N 28600_GD'!$6:$7</definedName>
    <definedName name="_xlnm.Print_Titles" localSheetId="2">'N 28603_GD'!$6:$7</definedName>
    <definedName name="_xlnm.Print_Titles" localSheetId="3">'N 28680_GD'!$6:$7</definedName>
    <definedName name="_xlnm.Print_Titles" localSheetId="4">'N 28681_GD'!$6:$7</definedName>
    <definedName name="_xlnm.Print_Titles" localSheetId="5">'N 28682_GD'!$6:$7</definedName>
    <definedName name="_xlnm.Print_Titles" localSheetId="6">'N 28684_GD'!$6:$7</definedName>
  </definedNames>
  <calcPr calcId="101716" fullCalcOnLoad="1"/>
</workbook>
</file>

<file path=xl/calcChain.xml><?xml version="1.0" encoding="utf-8"?>
<calcChain xmlns="http://schemas.openxmlformats.org/spreadsheetml/2006/main">
  <c r="F93" i="35"/>
  <c r="F10"/>
  <c r="F14"/>
  <c r="F18"/>
  <c r="F22"/>
  <c r="F26"/>
  <c r="F31"/>
  <c r="F32"/>
  <c r="F37"/>
  <c r="F38"/>
  <c r="F42"/>
  <c r="F46"/>
  <c r="F50"/>
  <c r="F54"/>
  <c r="F58"/>
  <c r="F63"/>
  <c r="F68"/>
  <c r="F72"/>
  <c r="F76"/>
  <c r="F80"/>
  <c r="F85"/>
  <c r="F89"/>
  <c r="F94"/>
  <c r="F99"/>
  <c r="F102"/>
  <c r="F104"/>
  <c r="G19" i="72"/>
  <c r="F57" i="37"/>
  <c r="F10"/>
  <c r="F14"/>
  <c r="F19"/>
  <c r="F20"/>
  <c r="F24"/>
  <c r="F25"/>
  <c r="F29"/>
  <c r="F33"/>
  <c r="F37"/>
  <c r="F41"/>
  <c r="F45"/>
  <c r="F49"/>
  <c r="F53"/>
  <c r="F62"/>
  <c r="F65"/>
  <c r="F67"/>
  <c r="G22" i="72"/>
  <c r="F10" i="1"/>
  <c r="F13"/>
  <c r="F17"/>
  <c r="F21"/>
  <c r="F25"/>
  <c r="F30"/>
  <c r="F31"/>
  <c r="F32"/>
  <c r="F36"/>
  <c r="F40"/>
  <c r="F41"/>
  <c r="F45"/>
  <c r="F50"/>
  <c r="F54"/>
  <c r="F58"/>
  <c r="F62"/>
  <c r="F66"/>
  <c r="F71"/>
  <c r="F75"/>
  <c r="F79"/>
  <c r="F83"/>
  <c r="F87"/>
  <c r="F92"/>
  <c r="F95"/>
  <c r="F97"/>
  <c r="G17" i="72"/>
  <c r="F10" i="29"/>
  <c r="F14"/>
  <c r="F18"/>
  <c r="F23"/>
  <c r="F24"/>
  <c r="F28"/>
  <c r="F29"/>
  <c r="F33"/>
  <c r="F37"/>
  <c r="F41"/>
  <c r="F45"/>
  <c r="F49"/>
  <c r="F53"/>
  <c r="F57"/>
  <c r="F61"/>
  <c r="F67"/>
  <c r="F70"/>
  <c r="F72"/>
  <c r="G18" i="72"/>
  <c r="F10" i="67"/>
  <c r="F14"/>
  <c r="F18"/>
  <c r="F22"/>
  <c r="F26"/>
  <c r="F31"/>
  <c r="F32"/>
  <c r="F36"/>
  <c r="F37"/>
  <c r="F41"/>
  <c r="F45"/>
  <c r="F49"/>
  <c r="F53"/>
  <c r="F57"/>
  <c r="F62"/>
  <c r="F67"/>
  <c r="F71"/>
  <c r="F75"/>
  <c r="F79"/>
  <c r="F84"/>
  <c r="F88"/>
  <c r="F92"/>
  <c r="F97"/>
  <c r="F100"/>
  <c r="F102"/>
  <c r="G20" i="72"/>
  <c r="F10" i="36"/>
  <c r="F14"/>
  <c r="F19"/>
  <c r="F20"/>
  <c r="F24"/>
  <c r="F25"/>
  <c r="F29"/>
  <c r="F33"/>
  <c r="F37"/>
  <c r="F41"/>
  <c r="F45"/>
  <c r="F49"/>
  <c r="F53"/>
  <c r="F57"/>
  <c r="F62"/>
  <c r="F65"/>
  <c r="F67"/>
  <c r="G21" i="72"/>
  <c r="G23"/>
  <c r="F8" i="66"/>
  <c r="F10"/>
  <c r="G30" i="72"/>
  <c r="G32"/>
  <c r="G34"/>
  <c r="G8"/>
  <c r="G7"/>
  <c r="A7" i="66"/>
  <c r="A8" i="67"/>
  <c r="A11"/>
  <c r="A16"/>
  <c r="A20"/>
  <c r="A24"/>
  <c r="F24" i="72"/>
  <c r="A28" i="67"/>
  <c r="G9" i="72"/>
  <c r="A8" i="29"/>
  <c r="A11"/>
  <c r="A16"/>
  <c r="A20"/>
  <c r="A8" i="1"/>
  <c r="A11"/>
  <c r="A8" i="35"/>
  <c r="A8" i="36"/>
  <c r="A12"/>
  <c r="A16"/>
  <c r="A8" i="37"/>
  <c r="A22" i="36"/>
  <c r="A27"/>
  <c r="A31"/>
  <c r="A34" i="67"/>
  <c r="A11" i="35"/>
  <c r="A15" i="1"/>
  <c r="A19"/>
  <c r="A23"/>
  <c r="A26" i="29"/>
  <c r="A12" i="37"/>
  <c r="A35" i="36"/>
  <c r="A39"/>
  <c r="A43"/>
  <c r="A39" i="67"/>
  <c r="A16" i="35"/>
  <c r="A20"/>
  <c r="A24"/>
  <c r="A27" i="1"/>
  <c r="A34"/>
  <c r="A16" i="37"/>
  <c r="A35" i="29"/>
  <c r="G11" i="72"/>
  <c r="A22" i="37"/>
  <c r="A47" i="36"/>
  <c r="A51"/>
  <c r="A55"/>
  <c r="A43" i="67"/>
  <c r="A28" i="35"/>
  <c r="A38" i="1"/>
  <c r="A43"/>
  <c r="A47"/>
  <c r="A39" i="29"/>
  <c r="A43"/>
  <c r="A27" i="37"/>
  <c r="A59" i="36"/>
  <c r="A64"/>
  <c r="A47" i="67"/>
  <c r="A51"/>
  <c r="A55"/>
  <c r="A59"/>
  <c r="A64"/>
  <c r="A35" i="35"/>
  <c r="A52" i="1"/>
  <c r="A56"/>
  <c r="A60"/>
  <c r="A64"/>
  <c r="A68"/>
  <c r="A47" i="29"/>
  <c r="A31" i="37"/>
  <c r="A69" i="67"/>
  <c r="A73"/>
  <c r="A77"/>
  <c r="A81"/>
  <c r="A86"/>
  <c r="A90"/>
  <c r="A94"/>
  <c r="A99"/>
  <c r="A40" i="35"/>
  <c r="A73" i="1"/>
  <c r="A51" i="29"/>
  <c r="A77" i="1"/>
  <c r="A81"/>
  <c r="A35" i="37"/>
  <c r="A44" i="35"/>
  <c r="A48"/>
  <c r="A85" i="1"/>
  <c r="A55" i="29"/>
  <c r="A89" i="1"/>
  <c r="A94"/>
  <c r="A39" i="37"/>
  <c r="A52" i="35"/>
  <c r="A56"/>
  <c r="A59" i="29"/>
  <c r="A64"/>
  <c r="A69"/>
  <c r="A43" i="37"/>
  <c r="A47"/>
  <c r="A60" i="35"/>
  <c r="A51" i="37"/>
  <c r="A65" i="35"/>
  <c r="A70"/>
  <c r="A74"/>
  <c r="A55" i="37"/>
  <c r="A59"/>
  <c r="A64"/>
  <c r="A78" i="35"/>
  <c r="A82"/>
  <c r="A87"/>
  <c r="A91"/>
  <c r="A96"/>
  <c r="A101"/>
</calcChain>
</file>

<file path=xl/sharedStrings.xml><?xml version="1.0" encoding="utf-8"?>
<sst xmlns="http://schemas.openxmlformats.org/spreadsheetml/2006/main" count="551" uniqueCount="163">
  <si>
    <t>Z. ŠT.</t>
  </si>
  <si>
    <t>kos</t>
  </si>
  <si>
    <t>SKUPAJ:</t>
  </si>
  <si>
    <t>obdelava stika med novim in starim asfaltom in obnovitvijo horizontalne prometne signalizacije.</t>
  </si>
  <si>
    <t xml:space="preserve"> ki prečkajo ali kako drugače segajo v profil izkopa (glede na obsežnost objekta in po računu upravljalca).</t>
  </si>
  <si>
    <t>št.
popisa</t>
  </si>
  <si>
    <t>ulica</t>
  </si>
  <si>
    <t>šifra plinovoda</t>
  </si>
  <si>
    <t>material plinovoda</t>
  </si>
  <si>
    <t>dimenzija
plinovoda</t>
  </si>
  <si>
    <t xml:space="preserve">POPIS MATERIALA IN DEL S PREDRAČUNOM </t>
  </si>
  <si>
    <t>GRADBENA DELA</t>
  </si>
  <si>
    <t>KOLIČINA</t>
  </si>
  <si>
    <t>ENOTA</t>
  </si>
  <si>
    <t xml:space="preserve"> PE 100</t>
  </si>
  <si>
    <t xml:space="preserve">S K U P A J:    </t>
  </si>
  <si>
    <t>Tip priključnega plinovoda</t>
  </si>
  <si>
    <t>dimenzija priključnih
plinovodov</t>
  </si>
  <si>
    <t>Zakoličba trase, zavarovanje zakoličbe in izdelava zakoličbenega načrta.</t>
  </si>
  <si>
    <t>Zakoličba</t>
  </si>
  <si>
    <t>Peščena površina</t>
  </si>
  <si>
    <t>Asfalt na pločniku - rezanje in rušenje</t>
  </si>
  <si>
    <t>Asfalt na vozišču - rezanje in rušenje</t>
  </si>
  <si>
    <t xml:space="preserve">Rezanje, rušenje in odstranitev asfalta na pločniku, z vsemi manipulacijami, z odvozom na stalno deponijo in vključno s pristojbino. </t>
  </si>
  <si>
    <t>Rezkanje asfaltbetona v debelini 4 cm, z vsemi manipulacijami, z odvozom na stalno deponijo in vključno s pristojbino.</t>
  </si>
  <si>
    <t>Rezkanje asfaltbetona</t>
  </si>
  <si>
    <t>Geotekstilna mreža</t>
  </si>
  <si>
    <t>Asfalt - vgradnja</t>
  </si>
  <si>
    <t xml:space="preserve">Kombinirani izkop </t>
  </si>
  <si>
    <t>Kanalizacijske zveze</t>
  </si>
  <si>
    <t>Cestni požiralnik</t>
  </si>
  <si>
    <t>Planiranje dna jarka z natančnostjo +,- 3 cm.</t>
  </si>
  <si>
    <t>Planiranje dna jarka</t>
  </si>
  <si>
    <t>Odvoz odvečnega izkopanega materiala, z vsemi manipulacijami na stalno deponijo, vključno s pristojbino.</t>
  </si>
  <si>
    <t>Odvoz materiala</t>
  </si>
  <si>
    <t>Izdelava posteljice in ročni obsip cevi z dopeljanim peskom zrnatosti od 0 do 6 mm (po detajlu iz projekta), ter ročno nabijanje v slojih do potrebne zbitosti.</t>
  </si>
  <si>
    <t>Zasip - posteljica / plinovodi</t>
  </si>
  <si>
    <t>Opozorilni trak</t>
  </si>
  <si>
    <t>Prehod za pešce</t>
  </si>
  <si>
    <t xml:space="preserve">Izdelava, vzdrževanje med gradnjo in odstranitev začasnih lesenih prehodov   </t>
  </si>
  <si>
    <t>Prehod za pešce in osebna vozila</t>
  </si>
  <si>
    <t xml:space="preserve">obeh straneh prehoda in signalizacijo v skladu z veljavnimi predpisi. Izvajalec mora predložiti ustrezni statični izračun prehoda.   </t>
  </si>
  <si>
    <t>Zasip jarka tamponskim materialom, zrnatosti od 0 do 60 mm, s komprimiranjem po slojih do predpisane zbitosti.</t>
  </si>
  <si>
    <t>Zasip - tamponski material</t>
  </si>
  <si>
    <t>AB plošča</t>
  </si>
  <si>
    <t>Dobava montažne armiranobetonske plošče iz MB 20 za cestno kapo in postavitev na niveleto.</t>
  </si>
  <si>
    <t>Postavitev in obbetoniranje litoželezne kape.</t>
  </si>
  <si>
    <t>Obbetoniranje LŽ kape</t>
  </si>
  <si>
    <t>Prečni prekop vozišča - betoniranje</t>
  </si>
  <si>
    <t xml:space="preserve">Betoniranje prečnih prekopov vozišča debeline d=30cm+10cm z betonom MB 20 (po posebnem detajlu prečnega </t>
  </si>
  <si>
    <t>prekopa vozišča). Dobava in polaganje PVC folije pri betoniranju prečnega prehoda vozišča.</t>
  </si>
  <si>
    <t>Rušenje betonskega sloja nad PVC folijo na prečnih prekopih, debeline do 10 cm in odvozom na deponijo izvajalca.</t>
  </si>
  <si>
    <t>Prečni prekop vozišča - rušenje betona</t>
  </si>
  <si>
    <t>Fizična zaščita podzemnih instalacij (zaščitna cev l = 2,0m na obeh straneh zaprta s polstjo in objemko ter njeno obsutje).</t>
  </si>
  <si>
    <t>Zaščita podzemnih instalacij-plinovodi</t>
  </si>
  <si>
    <t>Zakoličba in nadzor upravljalca podzemnih instalacij (vodovod, kanalizacija, plin, vročevod, elektro, javna razsvetljava, informacijski vodi),</t>
  </si>
  <si>
    <t>Zavarovanje in nadzor podzemnih instalacij</t>
  </si>
  <si>
    <t>Nepredvidena dela odobrena s strani nadzora in obračunana po analizi cen v skladu s kalkulativnimi elementi.</t>
  </si>
  <si>
    <t>Nepredvidena  dela</t>
  </si>
  <si>
    <r>
      <t>m</t>
    </r>
    <r>
      <rPr>
        <vertAlign val="superscript"/>
        <sz val="10"/>
        <color indexed="8"/>
        <rFont val="Arial"/>
        <family val="2"/>
        <charset val="238"/>
      </rPr>
      <t>3</t>
    </r>
  </si>
  <si>
    <r>
      <t>m</t>
    </r>
    <r>
      <rPr>
        <vertAlign val="superscript"/>
        <sz val="10"/>
        <color indexed="8"/>
        <rFont val="Arial"/>
        <family val="2"/>
        <charset val="238"/>
      </rPr>
      <t>2</t>
    </r>
  </si>
  <si>
    <r>
      <t>Kombinirani izkop</t>
    </r>
    <r>
      <rPr>
        <b/>
        <u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jarka za cevovod v terenu III kategorije, globine do 2,0 m.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</si>
  <si>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>m</t>
    </r>
    <r>
      <rPr>
        <vertAlign val="superscript"/>
        <sz val="10"/>
        <color indexed="8"/>
        <rFont val="Arial"/>
        <family val="2"/>
        <charset val="238"/>
      </rPr>
      <t>1</t>
    </r>
  </si>
  <si>
    <t>5.1.2</t>
  </si>
  <si>
    <t>5.0</t>
  </si>
  <si>
    <t>5.1</t>
  </si>
  <si>
    <t>Odstranitev peščene površine debeline do 20 cm, z vsemi manipulacijami, z odvozom</t>
  </si>
  <si>
    <t>na stalno deponijo, vključno s pristojbino in ureditvijo v prvotno stanje.</t>
  </si>
  <si>
    <t>Rezanje, rušenje in odstranitev asfalta na vozišču, z vsemi manipulacijami, z odvozom na stalno deponijo in vključno s pristojbino.</t>
  </si>
  <si>
    <t>a) strojni izkop</t>
  </si>
  <si>
    <t>b) ročni izkop</t>
  </si>
  <si>
    <t xml:space="preserve">Odstranitev in  postavitev novega cestnega požiralnika premera 40 cm, z </t>
  </si>
  <si>
    <t xml:space="preserve">
OPIS POSTAVKE
</t>
  </si>
  <si>
    <t>Dobava in polaganje geotekstilne mreže na stiku med starim in novim asfaltom, širine 1,85m.</t>
  </si>
  <si>
    <t>Dobava in vgrajevanje dvoslojnega asfalta, odstranjevanje sloja tampona v debelini grobega in finega asfalta, fino planiranje in valjanje podlage, obrizg  z emulzijo,</t>
  </si>
  <si>
    <t>bitudrobir d = 6 cm</t>
  </si>
  <si>
    <t>asfaltbeton d = 4 cm</t>
  </si>
  <si>
    <t>Granitni robniki</t>
  </si>
  <si>
    <t>Rušenje obrobe iz granitnih robnikov vseh vrst in vgradnja novih na betonsko podlago MB15 (0,05m3/m).</t>
  </si>
  <si>
    <t>plinovod PE 110 - Z.C. PE 160</t>
  </si>
  <si>
    <t>Odstranitev obstoječih kanalizacijskih zvez premera 20 - 30 cm za odvodnjavanje meteorne ali odpadne vode z vsemi preddeli, ter naprava novih polnoobbetoniranih zvez.</t>
  </si>
  <si>
    <t>vsemi preddeli in manipulacijami, vključno z izvedbo povezav s kanalizacijo s PVC cevjo premera 20 cm in ohranitvijo rešetke oziroma pokrova.</t>
  </si>
  <si>
    <r>
      <t xml:space="preserve">Dobava in polaganje opozorilnega PVC traku, rumene barve z oznako </t>
    </r>
    <r>
      <rPr>
        <b/>
        <sz val="10"/>
        <rFont val="Arial"/>
        <family val="2"/>
        <charset val="238"/>
      </rPr>
      <t>POZOR PLINOVOD</t>
    </r>
    <r>
      <rPr>
        <sz val="10"/>
        <rFont val="Arial"/>
        <family val="2"/>
        <charset val="238"/>
      </rPr>
      <t>.</t>
    </r>
  </si>
  <si>
    <t>za pešce v širini 1.25 m, z zaščitno ograjo na obeh straneh prehoda.</t>
  </si>
  <si>
    <t>zdelava, vzdrževanje med gradnjo in odstranitev začasnih lesenih prehodov širine 3.0 za pešce  in motorna osebna vozila do nosilnosti 2000 kg, z zaščitno ograjo na</t>
  </si>
  <si>
    <t>plinovod PE 63 - Z.C. PE 110</t>
  </si>
  <si>
    <t>CENA/ENOTO [EUR]</t>
  </si>
  <si>
    <t>CENA
[EUR]</t>
  </si>
  <si>
    <t>EUR</t>
  </si>
  <si>
    <r>
      <t>Kombinirani izkop</t>
    </r>
    <r>
      <rPr>
        <b/>
        <u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jarka za cevovod v terenu III kategorije, globine do 2,0 m.                                                                                                                                                                                  </t>
    </r>
  </si>
  <si>
    <t xml:space="preserve"> N 28600</t>
  </si>
  <si>
    <t>Zadobrovška cesta</t>
  </si>
  <si>
    <t>PE 110x6.6</t>
  </si>
  <si>
    <t>5.1.3</t>
  </si>
  <si>
    <t>5.1.4</t>
  </si>
  <si>
    <t xml:space="preserve"> N 28603</t>
  </si>
  <si>
    <t>Novo Polje cesta XVII</t>
  </si>
  <si>
    <t>PE 63x5.8</t>
  </si>
  <si>
    <t>Novo Polje cesta XIX</t>
  </si>
  <si>
    <t xml:space="preserve"> N 28680</t>
  </si>
  <si>
    <t>PE 110x6.6
PE 63x5.8</t>
  </si>
  <si>
    <t>Novo Polje cesta XVIII</t>
  </si>
  <si>
    <t xml:space="preserve"> N 28681</t>
  </si>
  <si>
    <t>Novo Polje cesta XXI</t>
  </si>
  <si>
    <t xml:space="preserve"> N 28682</t>
  </si>
  <si>
    <t xml:space="preserve"> N 28684</t>
  </si>
  <si>
    <t>PLINOVOD N 28600, PE 110 x 6.6</t>
  </si>
  <si>
    <t>ZADOBROVŠKA CESTA</t>
  </si>
  <si>
    <t>NOVO POLJE CESTA XVII</t>
  </si>
  <si>
    <t>PLINOVOD N 28603, PE 63 x 5.8</t>
  </si>
  <si>
    <t>PLINOVOD N 28680, PE 110 x 6.6, PE 63 x 5.8</t>
  </si>
  <si>
    <t>NOVO POLJE CESTA XIX</t>
  </si>
  <si>
    <t>PLINOVOD N 28681, PE 63 x 5.8</t>
  </si>
  <si>
    <t>NOVO POLJE CESTA XVIII</t>
  </si>
  <si>
    <t>PLINOVOD N 28682, PE 110 x 6.6</t>
  </si>
  <si>
    <t>NOVO POLJE CESTA XXI</t>
  </si>
  <si>
    <t>PLINOVOD N 28684, PE 63 x 5.8</t>
  </si>
  <si>
    <t>bitudrobir d = 5 cm</t>
  </si>
  <si>
    <t xml:space="preserve">REKAPITULACIJA  </t>
  </si>
  <si>
    <t>oznaka</t>
  </si>
  <si>
    <t>gradbena in strojna dela</t>
  </si>
  <si>
    <t>vrednost ( EUR )</t>
  </si>
  <si>
    <t>I.)</t>
  </si>
  <si>
    <t>II.)</t>
  </si>
  <si>
    <t>III.)</t>
  </si>
  <si>
    <t>POVPREČNA CENA PRIKLJUČNEGA PLINOVODA TIP-I.</t>
  </si>
  <si>
    <t>IV,)</t>
  </si>
  <si>
    <t>A)</t>
  </si>
  <si>
    <t>PLINOVODI - gradbena dela</t>
  </si>
  <si>
    <t>B)</t>
  </si>
  <si>
    <t>PRIKLJUČNI PLINOVODI - gradbena dela</t>
  </si>
  <si>
    <t>število priključnih plinovodov ( kos )</t>
  </si>
  <si>
    <t>4.1.10</t>
  </si>
  <si>
    <t>PRIKLJUČNI PLINOVODI TIP I</t>
  </si>
  <si>
    <t xml:space="preserve">PE 32x3.0 </t>
  </si>
  <si>
    <t>II-267 Gradnja plinovodnega omražja za območje Novega Polja - sever, 1. faza, 1. del, 2. etapa</t>
  </si>
  <si>
    <t>1.1.1</t>
  </si>
  <si>
    <t>1.1.2</t>
  </si>
  <si>
    <t>1.1.3</t>
  </si>
  <si>
    <t>1.1.4</t>
  </si>
  <si>
    <t>1.1.5</t>
  </si>
  <si>
    <t>1.0</t>
  </si>
  <si>
    <t>1.1</t>
  </si>
  <si>
    <t>bitudrobir d = 8 cm</t>
  </si>
  <si>
    <t>asfaltbeton d = 4 cm - pločnik</t>
  </si>
  <si>
    <t>1.1.6</t>
  </si>
  <si>
    <t>PRIKLJUČNI PLINOVODI</t>
  </si>
  <si>
    <t xml:space="preserve">Hišni priključni plinovodi TIP - I
</t>
  </si>
  <si>
    <t>Skupaj :</t>
  </si>
  <si>
    <t>1.1.7</t>
  </si>
  <si>
    <r>
      <t>m</t>
    </r>
    <r>
      <rPr>
        <vertAlign val="superscript"/>
        <sz val="10"/>
        <color indexed="8"/>
        <rFont val="Arial ce"/>
        <charset val="238"/>
      </rPr>
      <t>1</t>
    </r>
  </si>
  <si>
    <r>
      <t>m</t>
    </r>
    <r>
      <rPr>
        <vertAlign val="superscript"/>
        <sz val="10"/>
        <color indexed="8"/>
        <rFont val="Arial ce"/>
        <charset val="238"/>
      </rPr>
      <t>2</t>
    </r>
  </si>
  <si>
    <r>
      <t>Kombinirani izkop</t>
    </r>
    <r>
      <rPr>
        <b/>
        <u/>
        <sz val="10"/>
        <rFont val="Arial ce"/>
        <charset val="238"/>
      </rPr>
      <t xml:space="preserve"> </t>
    </r>
    <r>
      <rPr>
        <sz val="10"/>
        <rFont val="Arial CE"/>
        <charset val="238"/>
      </rPr>
      <t xml:space="preserve">jarka za cevovod v terenu III kategorije, globine do 2,0 m.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</si>
  <si>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>m</t>
    </r>
    <r>
      <rPr>
        <vertAlign val="superscript"/>
        <sz val="10"/>
        <color indexed="8"/>
        <rFont val="Arial ce"/>
        <charset val="238"/>
      </rPr>
      <t>3</t>
    </r>
  </si>
  <si>
    <r>
      <t xml:space="preserve">Dobava in polaganje opozorilnega PVC traku, rumene barve z oznako </t>
    </r>
    <r>
      <rPr>
        <b/>
        <sz val="10"/>
        <rFont val="Arial CE"/>
        <charset val="238"/>
      </rPr>
      <t>POZOR PLINOVOD</t>
    </r>
    <r>
      <rPr>
        <sz val="10"/>
        <rFont val="Arial CE"/>
        <charset val="238"/>
      </rPr>
      <t>.</t>
    </r>
  </si>
  <si>
    <t>m1</t>
  </si>
  <si>
    <t>m2</t>
  </si>
  <si>
    <t>m3</t>
  </si>
  <si>
    <t>SKUPAJ PLINOVOD</t>
  </si>
  <si>
    <t>PLINOVODI ( gradbena dela )</t>
  </si>
  <si>
    <t>PRIKLJUČNI PLINOVODI ( gradbena dela )</t>
  </si>
  <si>
    <t>dolžina trase
plinovoda   ( m )</t>
  </si>
  <si>
    <t>PLINOVODI + PRIKLJUČNI PLINOVODI ( I. + II. )</t>
  </si>
</sst>
</file>

<file path=xl/styles.xml><?xml version="1.0" encoding="utf-8"?>
<styleSheet xmlns="http://schemas.openxmlformats.org/spreadsheetml/2006/main">
  <numFmts count="2">
    <numFmt numFmtId="44" formatCode="_-* #,##0.00\ &quot;SIT&quot;_-;\-* #,##0.00\ &quot;SIT&quot;_-;_-* &quot;-&quot;??\ &quot;SIT&quot;_-;_-@_-"/>
    <numFmt numFmtId="164" formatCode=";;;"/>
  </numFmts>
  <fonts count="38">
    <font>
      <sz val="10"/>
      <name val="Arial CE"/>
      <charset val="238"/>
    </font>
    <font>
      <sz val="10"/>
      <name val="Arial CE"/>
      <charset val="238"/>
    </font>
    <font>
      <sz val="10"/>
      <name val="Times New Roman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trike/>
      <sz val="10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 CE"/>
      <charset val="238"/>
    </font>
    <font>
      <i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trike/>
      <sz val="10"/>
      <color indexed="10"/>
      <name val="Arial"/>
      <family val="2"/>
      <charset val="238"/>
    </font>
    <font>
      <sz val="10"/>
      <name val="Times New Roman CE"/>
      <charset val="238"/>
    </font>
    <font>
      <u/>
      <sz val="10"/>
      <name val="Arial"/>
      <family val="2"/>
      <charset val="238"/>
    </font>
    <font>
      <b/>
      <sz val="10"/>
      <name val="Times New Roman CE"/>
      <charset val="238"/>
    </font>
    <font>
      <sz val="10"/>
      <name val="Times New Roman CE"/>
      <family val="1"/>
      <charset val="238"/>
    </font>
    <font>
      <b/>
      <u/>
      <sz val="10"/>
      <color indexed="16"/>
      <name val="Arial"/>
      <family val="2"/>
      <charset val="238"/>
    </font>
    <font>
      <sz val="10"/>
      <name val="Arial CE"/>
      <charset val="238"/>
    </font>
    <font>
      <b/>
      <i/>
      <sz val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strike/>
      <sz val="10"/>
      <color indexed="16"/>
      <name val="Arial"/>
      <family val="2"/>
      <charset val="238"/>
    </font>
    <font>
      <sz val="12"/>
      <name val="Arial ce"/>
      <charset val="238"/>
    </font>
    <font>
      <strike/>
      <sz val="10"/>
      <name val="Arial ce"/>
      <charset val="238"/>
    </font>
    <font>
      <sz val="10"/>
      <name val="Arial CE"/>
      <charset val="238"/>
    </font>
    <font>
      <b/>
      <sz val="10"/>
      <color indexed="8"/>
      <name val="Arial ce"/>
      <charset val="238"/>
    </font>
    <font>
      <sz val="10"/>
      <name val="Arial CE"/>
      <charset val="238"/>
    </font>
    <font>
      <sz val="10"/>
      <color indexed="8"/>
      <name val="Arial CE"/>
      <charset val="238"/>
    </font>
    <font>
      <sz val="10"/>
      <name val="Arial CE"/>
      <charset val="238"/>
    </font>
    <font>
      <vertAlign val="superscript"/>
      <sz val="10"/>
      <color indexed="8"/>
      <name val="Arial ce"/>
      <charset val="238"/>
    </font>
    <font>
      <b/>
      <u/>
      <sz val="10"/>
      <name val="Arial ce"/>
      <charset val="238"/>
    </font>
    <font>
      <strike/>
      <sz val="10"/>
      <color indexed="10"/>
      <name val="Arial ce"/>
      <charset val="238"/>
    </font>
    <font>
      <sz val="10"/>
      <name val="Arial CE"/>
      <charset val="238"/>
    </font>
    <font>
      <b/>
      <sz val="10"/>
      <color indexed="16"/>
      <name val="Arial ce"/>
      <charset val="238"/>
    </font>
    <font>
      <strike/>
      <sz val="10"/>
      <color indexed="16"/>
      <name val="Arial ce"/>
      <charset val="23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44" fontId="1" fillId="0" borderId="0" applyFont="0" applyFill="0" applyBorder="0" applyAlignment="0" applyProtection="0"/>
  </cellStyleXfs>
  <cellXfs count="26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left" wrapText="1"/>
    </xf>
    <xf numFmtId="0" fontId="3" fillId="0" borderId="2" xfId="0" applyFont="1" applyBorder="1" applyAlignment="1" applyProtection="1">
      <alignment horizontal="left" vertical="center" wrapText="1"/>
    </xf>
    <xf numFmtId="2" fontId="3" fillId="0" borderId="2" xfId="0" applyNumberFormat="1" applyFont="1" applyBorder="1" applyAlignment="1">
      <alignment horizontal="center" vertical="center"/>
    </xf>
    <xf numFmtId="0" fontId="15" fillId="0" borderId="0" xfId="2" applyFont="1" applyAlignment="1" applyProtection="1">
      <alignment horizontal="center" wrapText="1"/>
    </xf>
    <xf numFmtId="0" fontId="3" fillId="0" borderId="0" xfId="2" applyFont="1" applyProtection="1"/>
    <xf numFmtId="4" fontId="3" fillId="0" borderId="0" xfId="2" applyNumberFormat="1" applyFont="1" applyAlignment="1" applyProtection="1">
      <alignment horizontal="right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 wrapText="1"/>
    </xf>
    <xf numFmtId="0" fontId="16" fillId="0" borderId="0" xfId="0" applyFont="1"/>
    <xf numFmtId="0" fontId="4" fillId="0" borderId="5" xfId="2" applyFont="1" applyBorder="1" applyAlignment="1">
      <alignment horizontal="center"/>
    </xf>
    <xf numFmtId="0" fontId="4" fillId="0" borderId="6" xfId="2" applyFont="1" applyFill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3" fillId="0" borderId="0" xfId="2" applyFont="1" applyBorder="1" applyAlignment="1">
      <alignment wrapText="1"/>
    </xf>
    <xf numFmtId="0" fontId="4" fillId="0" borderId="8" xfId="2" applyFont="1" applyFill="1" applyBorder="1" applyAlignment="1">
      <alignment horizontal="center"/>
    </xf>
    <xf numFmtId="0" fontId="3" fillId="0" borderId="0" xfId="3" applyFont="1" applyProtection="1"/>
    <xf numFmtId="4" fontId="3" fillId="0" borderId="0" xfId="3" applyNumberFormat="1" applyFont="1" applyAlignment="1" applyProtection="1">
      <alignment horizontal="right"/>
    </xf>
    <xf numFmtId="0" fontId="3" fillId="0" borderId="0" xfId="3" applyFont="1" applyAlignment="1" applyProtection="1">
      <alignment horizontal="right"/>
    </xf>
    <xf numFmtId="0" fontId="17" fillId="0" borderId="0" xfId="0" applyFont="1" applyAlignment="1">
      <alignment horizontal="center" wrapText="1"/>
    </xf>
    <xf numFmtId="0" fontId="4" fillId="0" borderId="9" xfId="3" applyFont="1" applyBorder="1" applyAlignment="1" applyProtection="1">
      <alignment horizontal="center" vertical="center" wrapText="1"/>
    </xf>
    <xf numFmtId="0" fontId="17" fillId="0" borderId="0" xfId="0" applyFont="1" applyAlignment="1">
      <alignment horizontal="center"/>
    </xf>
    <xf numFmtId="0" fontId="4" fillId="0" borderId="10" xfId="3" applyFont="1" applyBorder="1" applyAlignment="1" applyProtection="1">
      <alignment horizontal="center" vertical="center" wrapText="1"/>
    </xf>
    <xf numFmtId="0" fontId="4" fillId="0" borderId="11" xfId="3" applyFont="1" applyBorder="1" applyAlignment="1" applyProtection="1">
      <alignment horizontal="center" vertical="center" wrapText="1"/>
    </xf>
    <xf numFmtId="0" fontId="4" fillId="0" borderId="12" xfId="3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3" applyFont="1" applyBorder="1" applyAlignment="1" applyProtection="1">
      <alignment horizontal="right"/>
    </xf>
    <xf numFmtId="0" fontId="3" fillId="0" borderId="0" xfId="3" applyFont="1" applyBorder="1" applyAlignment="1" applyProtection="1">
      <alignment horizontal="center"/>
    </xf>
    <xf numFmtId="0" fontId="17" fillId="0" borderId="0" xfId="0" applyFont="1"/>
    <xf numFmtId="0" fontId="4" fillId="0" borderId="13" xfId="3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/>
    </xf>
    <xf numFmtId="0" fontId="3" fillId="0" borderId="15" xfId="0" applyFont="1" applyBorder="1" applyAlignment="1">
      <alignment horizontal="center" vertical="center"/>
    </xf>
    <xf numFmtId="4" fontId="3" fillId="0" borderId="0" xfId="0" applyNumberFormat="1" applyFont="1" applyAlignment="1" applyProtection="1">
      <alignment horizontal="right"/>
      <protection locked="0"/>
    </xf>
    <xf numFmtId="0" fontId="4" fillId="0" borderId="0" xfId="1" applyFont="1" applyAlignment="1" applyProtection="1">
      <alignment horizontal="center" vertical="top"/>
    </xf>
    <xf numFmtId="0" fontId="4" fillId="0" borderId="0" xfId="1" applyFont="1" applyAlignment="1" applyProtection="1">
      <alignment vertical="top"/>
    </xf>
    <xf numFmtId="4" fontId="7" fillId="0" borderId="0" xfId="1" applyNumberFormat="1" applyFont="1" applyAlignment="1" applyProtection="1">
      <alignment horizontal="right" vertical="top"/>
    </xf>
    <xf numFmtId="0" fontId="3" fillId="0" borderId="0" xfId="1" applyFont="1" applyAlignment="1" applyProtection="1">
      <alignment vertical="top"/>
    </xf>
    <xf numFmtId="49" fontId="4" fillId="0" borderId="16" xfId="0" applyNumberFormat="1" applyFont="1" applyFill="1" applyBorder="1" applyAlignment="1" applyProtection="1">
      <alignment horizontal="center" vertical="center" textRotation="90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vertical="center" textRotation="90"/>
    </xf>
    <xf numFmtId="0" fontId="4" fillId="0" borderId="16" xfId="0" applyFont="1" applyFill="1" applyBorder="1" applyAlignment="1" applyProtection="1">
      <alignment horizontal="center" vertical="center" textRotation="90"/>
    </xf>
    <xf numFmtId="4" fontId="4" fillId="0" borderId="16" xfId="0" applyNumberFormat="1" applyFont="1" applyFill="1" applyBorder="1" applyAlignment="1" applyProtection="1">
      <alignment horizontal="center" vertical="center" textRotation="90" wrapText="1"/>
    </xf>
    <xf numFmtId="164" fontId="3" fillId="0" borderId="0" xfId="4" applyNumberFormat="1" applyFont="1" applyProtection="1"/>
    <xf numFmtId="0" fontId="5" fillId="0" borderId="0" xfId="4" applyFont="1" applyProtection="1"/>
    <xf numFmtId="0" fontId="5" fillId="0" borderId="0" xfId="4" applyFont="1" applyAlignment="1" applyProtection="1">
      <alignment horizontal="center"/>
    </xf>
    <xf numFmtId="4" fontId="3" fillId="0" borderId="0" xfId="4" applyNumberFormat="1" applyFont="1" applyProtection="1"/>
    <xf numFmtId="0" fontId="5" fillId="0" borderId="0" xfId="4" applyFont="1" applyAlignment="1" applyProtection="1">
      <alignment horizontal="center" vertical="top"/>
    </xf>
    <xf numFmtId="0" fontId="9" fillId="0" borderId="0" xfId="5" applyFont="1" applyAlignment="1" applyProtection="1">
      <alignment horizontal="justify" vertical="justify" wrapText="1"/>
    </xf>
    <xf numFmtId="0" fontId="5" fillId="0" borderId="0" xfId="4" applyFont="1" applyAlignment="1" applyProtection="1"/>
    <xf numFmtId="0" fontId="3" fillId="0" borderId="0" xfId="4" applyFont="1" applyProtection="1"/>
    <xf numFmtId="4" fontId="3" fillId="0" borderId="0" xfId="4" applyNumberFormat="1" applyFont="1" applyAlignment="1" applyProtection="1">
      <alignment horizontal="right"/>
      <protection locked="0"/>
    </xf>
    <xf numFmtId="4" fontId="5" fillId="0" borderId="0" xfId="4" applyNumberFormat="1" applyFont="1" applyAlignment="1" applyProtection="1">
      <alignment horizontal="right"/>
    </xf>
    <xf numFmtId="0" fontId="3" fillId="0" borderId="0" xfId="4" applyFont="1" applyAlignment="1" applyProtection="1">
      <alignment horizontal="center"/>
    </xf>
    <xf numFmtId="4" fontId="5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vertical="top"/>
    </xf>
    <xf numFmtId="4" fontId="7" fillId="0" borderId="0" xfId="0" applyNumberFormat="1" applyFont="1" applyAlignment="1" applyProtection="1">
      <alignment horizontal="right" vertical="top"/>
    </xf>
    <xf numFmtId="0" fontId="3" fillId="0" borderId="0" xfId="0" applyFont="1" applyAlignment="1" applyProtection="1">
      <alignment horizontal="right" vertical="top"/>
    </xf>
    <xf numFmtId="49" fontId="6" fillId="0" borderId="17" xfId="0" applyNumberFormat="1" applyFont="1" applyBorder="1" applyAlignment="1" applyProtection="1">
      <alignment horizontal="center" vertical="center" textRotation="90"/>
    </xf>
    <xf numFmtId="0" fontId="6" fillId="0" borderId="17" xfId="0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right" vertical="center" textRotation="90"/>
    </xf>
    <xf numFmtId="0" fontId="6" fillId="0" borderId="17" xfId="0" applyFont="1" applyBorder="1" applyAlignment="1" applyProtection="1">
      <alignment horizontal="left" vertical="center" textRotation="90"/>
    </xf>
    <xf numFmtId="4" fontId="6" fillId="0" borderId="17" xfId="0" applyNumberFormat="1" applyFont="1" applyBorder="1" applyAlignment="1" applyProtection="1">
      <alignment horizontal="right" vertical="center" textRotation="90" wrapText="1"/>
    </xf>
    <xf numFmtId="164" fontId="4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" wrapText="1"/>
    </xf>
    <xf numFmtId="0" fontId="6" fillId="0" borderId="0" xfId="0" applyFont="1" applyAlignment="1" applyProtection="1">
      <alignment horizontal="left" wrapText="1"/>
    </xf>
    <xf numFmtId="0" fontId="5" fillId="0" borderId="0" xfId="0" applyFont="1" applyAlignment="1" applyProtection="1">
      <alignment horizontal="justify"/>
    </xf>
    <xf numFmtId="4" fontId="3" fillId="0" borderId="0" xfId="0" applyNumberFormat="1" applyFont="1" applyAlignment="1" applyProtection="1">
      <alignment horizontal="right"/>
    </xf>
    <xf numFmtId="0" fontId="5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0" fontId="3" fillId="0" borderId="0" xfId="0" applyFont="1" applyFill="1" applyAlignment="1" applyProtection="1">
      <alignment horizontal="left" wrapText="1"/>
    </xf>
    <xf numFmtId="0" fontId="3" fillId="0" borderId="0" xfId="0" applyFont="1" applyAlignment="1" applyProtection="1">
      <alignment horizontal="left" wrapText="1"/>
    </xf>
    <xf numFmtId="0" fontId="4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justify"/>
    </xf>
    <xf numFmtId="0" fontId="3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/>
    </xf>
    <xf numFmtId="4" fontId="5" fillId="0" borderId="0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 wrapText="1"/>
    </xf>
    <xf numFmtId="0" fontId="6" fillId="0" borderId="0" xfId="0" applyFont="1" applyFill="1" applyAlignment="1" applyProtection="1">
      <alignment horizontal="left" wrapText="1"/>
    </xf>
    <xf numFmtId="0" fontId="12" fillId="0" borderId="0" xfId="0" applyFont="1" applyAlignment="1" applyProtection="1">
      <alignment horizontal="justify"/>
    </xf>
    <xf numFmtId="0" fontId="12" fillId="0" borderId="0" xfId="0" applyFont="1" applyAlignment="1" applyProtection="1">
      <alignment horizontal="right"/>
    </xf>
    <xf numFmtId="0" fontId="12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 wrapText="1"/>
    </xf>
    <xf numFmtId="0" fontId="12" fillId="0" borderId="0" xfId="0" applyFont="1" applyFill="1" applyAlignment="1" applyProtection="1">
      <alignment horizontal="left" wrapText="1"/>
    </xf>
    <xf numFmtId="0" fontId="3" fillId="0" borderId="0" xfId="0" applyFont="1" applyAlignment="1" applyProtection="1">
      <alignment horizontal="justify"/>
    </xf>
    <xf numFmtId="0" fontId="5" fillId="0" borderId="0" xfId="0" applyFont="1" applyFill="1" applyAlignment="1" applyProtection="1">
      <alignment horizontal="left" wrapText="1"/>
    </xf>
    <xf numFmtId="0" fontId="4" fillId="0" borderId="0" xfId="0" applyFont="1" applyAlignment="1" applyProtection="1">
      <alignment horizontal="left" wrapText="1"/>
    </xf>
    <xf numFmtId="0" fontId="4" fillId="0" borderId="0" xfId="0" applyFont="1" applyFill="1" applyAlignment="1" applyProtection="1">
      <alignment horizontal="left" wrapText="1"/>
    </xf>
    <xf numFmtId="0" fontId="13" fillId="0" borderId="0" xfId="0" applyFont="1" applyAlignment="1" applyProtection="1">
      <alignment horizontal="justify"/>
    </xf>
    <xf numFmtId="9" fontId="3" fillId="0" borderId="0" xfId="0" applyNumberFormat="1" applyFont="1" applyAlignment="1" applyProtection="1">
      <alignment horizontal="justify"/>
    </xf>
    <xf numFmtId="0" fontId="4" fillId="0" borderId="0" xfId="0" applyFont="1" applyAlignment="1" applyProtection="1">
      <alignment horizontal="justify"/>
    </xf>
    <xf numFmtId="0" fontId="3" fillId="0" borderId="0" xfId="0" applyFont="1" applyAlignment="1" applyProtection="1">
      <alignment horizontal="left"/>
    </xf>
    <xf numFmtId="0" fontId="4" fillId="0" borderId="18" xfId="0" applyFont="1" applyBorder="1" applyAlignment="1" applyProtection="1">
      <alignment vertical="top"/>
    </xf>
    <xf numFmtId="0" fontId="4" fillId="0" borderId="18" xfId="0" applyFont="1" applyBorder="1" applyAlignment="1" applyProtection="1">
      <alignment horizontal="left"/>
    </xf>
    <xf numFmtId="0" fontId="3" fillId="0" borderId="18" xfId="0" applyFont="1" applyBorder="1" applyAlignment="1" applyProtection="1">
      <alignment vertical="top"/>
    </xf>
    <xf numFmtId="4" fontId="4" fillId="0" borderId="18" xfId="0" applyNumberFormat="1" applyFont="1" applyBorder="1" applyAlignment="1" applyProtection="1">
      <alignment horizontal="right" vertical="top"/>
    </xf>
    <xf numFmtId="49" fontId="18" fillId="0" borderId="0" xfId="2" applyNumberFormat="1" applyFont="1" applyProtection="1"/>
    <xf numFmtId="0" fontId="18" fillId="0" borderId="0" xfId="2" applyFont="1" applyAlignment="1" applyProtection="1">
      <alignment horizontal="center" wrapText="1"/>
    </xf>
    <xf numFmtId="0" fontId="19" fillId="0" borderId="0" xfId="0" applyFont="1"/>
    <xf numFmtId="0" fontId="20" fillId="0" borderId="0" xfId="2" applyFont="1" applyBorder="1" applyAlignment="1" applyProtection="1">
      <alignment vertical="top" wrapText="1"/>
    </xf>
    <xf numFmtId="0" fontId="11" fillId="0" borderId="0" xfId="2" applyFont="1" applyBorder="1" applyAlignment="1" applyProtection="1">
      <alignment vertical="top" wrapText="1"/>
    </xf>
    <xf numFmtId="0" fontId="11" fillId="0" borderId="0" xfId="2" applyFont="1" applyBorder="1" applyAlignment="1" applyProtection="1">
      <alignment wrapText="1"/>
    </xf>
    <xf numFmtId="49" fontId="3" fillId="0" borderId="0" xfId="2" applyNumberFormat="1" applyFont="1" applyProtection="1"/>
    <xf numFmtId="0" fontId="21" fillId="0" borderId="0" xfId="2" applyFont="1" applyProtection="1"/>
    <xf numFmtId="4" fontId="4" fillId="0" borderId="19" xfId="2" applyNumberFormat="1" applyFont="1" applyBorder="1" applyAlignment="1">
      <alignment horizontal="right"/>
    </xf>
    <xf numFmtId="4" fontId="4" fillId="0" borderId="20" xfId="2" applyNumberFormat="1" applyFont="1" applyBorder="1" applyAlignment="1">
      <alignment horizontal="right"/>
    </xf>
    <xf numFmtId="4" fontId="22" fillId="0" borderId="21" xfId="2" applyNumberFormat="1" applyFont="1" applyBorder="1" applyAlignment="1">
      <alignment horizontal="right"/>
    </xf>
    <xf numFmtId="0" fontId="23" fillId="0" borderId="0" xfId="0" applyFont="1"/>
    <xf numFmtId="0" fontId="4" fillId="0" borderId="0" xfId="2" applyFont="1" applyBorder="1" applyAlignment="1">
      <alignment wrapText="1"/>
    </xf>
    <xf numFmtId="4" fontId="4" fillId="0" borderId="0" xfId="2" applyNumberFormat="1" applyFont="1" applyBorder="1" applyAlignment="1">
      <alignment horizontal="right"/>
    </xf>
    <xf numFmtId="4" fontId="4" fillId="0" borderId="22" xfId="2" applyNumberFormat="1" applyFont="1" applyBorder="1" applyAlignment="1">
      <alignment horizontal="right"/>
    </xf>
    <xf numFmtId="49" fontId="3" fillId="0" borderId="0" xfId="3" applyNumberFormat="1" applyFont="1" applyProtection="1"/>
    <xf numFmtId="0" fontId="21" fillId="0" borderId="0" xfId="3" applyFont="1" applyProtection="1"/>
    <xf numFmtId="4" fontId="3" fillId="0" borderId="23" xfId="6" applyNumberFormat="1" applyFont="1" applyBorder="1" applyAlignment="1" applyProtection="1">
      <alignment horizontal="right" vertical="center"/>
    </xf>
    <xf numFmtId="4" fontId="4" fillId="0" borderId="3" xfId="6" applyNumberFormat="1" applyFont="1" applyBorder="1" applyAlignment="1" applyProtection="1">
      <alignment horizontal="right"/>
    </xf>
    <xf numFmtId="4" fontId="4" fillId="0" borderId="0" xfId="6" applyNumberFormat="1" applyFont="1" applyBorder="1" applyAlignment="1" applyProtection="1">
      <alignment horizontal="right"/>
    </xf>
    <xf numFmtId="4" fontId="4" fillId="0" borderId="24" xfId="3" applyNumberFormat="1" applyFont="1" applyBorder="1" applyAlignment="1" applyProtection="1">
      <alignment horizontal="right" vertical="center" wrapText="1"/>
    </xf>
    <xf numFmtId="4" fontId="3" fillId="0" borderId="25" xfId="3" applyNumberFormat="1" applyFont="1" applyBorder="1" applyAlignment="1" applyProtection="1">
      <alignment horizontal="right" vertical="center"/>
    </xf>
    <xf numFmtId="49" fontId="21" fillId="0" borderId="0" xfId="0" applyNumberFormat="1" applyFont="1" applyAlignment="1" applyProtection="1">
      <alignment horizontal="right"/>
    </xf>
    <xf numFmtId="0" fontId="21" fillId="0" borderId="0" xfId="0" applyFont="1" applyAlignment="1" applyProtection="1">
      <alignment horizontal="left"/>
    </xf>
    <xf numFmtId="0" fontId="21" fillId="0" borderId="0" xfId="0" applyFont="1" applyAlignment="1" applyProtection="1">
      <alignment horizontal="centerContinuous" vertical="top"/>
    </xf>
    <xf numFmtId="4" fontId="24" fillId="0" borderId="0" xfId="0" applyNumberFormat="1" applyFont="1" applyAlignment="1" applyProtection="1">
      <alignment horizontal="right" vertical="top"/>
    </xf>
    <xf numFmtId="49" fontId="21" fillId="0" borderId="0" xfId="0" applyNumberFormat="1" applyFont="1" applyAlignment="1" applyProtection="1">
      <alignment horizontal="right" vertical="top"/>
    </xf>
    <xf numFmtId="0" fontId="25" fillId="0" borderId="0" xfId="0" applyFont="1" applyAlignment="1" applyProtection="1">
      <alignment horizontal="right" vertical="top"/>
    </xf>
    <xf numFmtId="0" fontId="22" fillId="0" borderId="0" xfId="0" applyFont="1" applyAlignment="1" applyProtection="1">
      <alignment horizontal="center" vertical="top"/>
    </xf>
    <xf numFmtId="0" fontId="22" fillId="0" borderId="0" xfId="0" applyFont="1" applyAlignment="1" applyProtection="1">
      <alignment horizontal="left"/>
    </xf>
    <xf numFmtId="0" fontId="22" fillId="0" borderId="0" xfId="0" applyFont="1" applyAlignment="1" applyProtection="1">
      <alignment vertical="top"/>
    </xf>
    <xf numFmtId="4" fontId="26" fillId="0" borderId="0" xfId="0" applyNumberFormat="1" applyFont="1" applyAlignment="1" applyProtection="1">
      <alignment horizontal="right" vertical="top"/>
    </xf>
    <xf numFmtId="0" fontId="27" fillId="0" borderId="0" xfId="0" applyFont="1" applyAlignment="1" applyProtection="1">
      <alignment horizontal="right" vertical="top"/>
    </xf>
    <xf numFmtId="49" fontId="28" fillId="0" borderId="17" xfId="0" applyNumberFormat="1" applyFont="1" applyBorder="1" applyAlignment="1" applyProtection="1">
      <alignment horizontal="center" vertical="center" textRotation="90"/>
    </xf>
    <xf numFmtId="0" fontId="28" fillId="0" borderId="17" xfId="0" applyFont="1" applyBorder="1" applyAlignment="1" applyProtection="1">
      <alignment horizontal="center" vertical="center" wrapText="1"/>
    </xf>
    <xf numFmtId="0" fontId="28" fillId="0" borderId="17" xfId="0" applyFont="1" applyBorder="1" applyAlignment="1" applyProtection="1">
      <alignment horizontal="right" vertical="center" textRotation="90"/>
    </xf>
    <xf numFmtId="0" fontId="28" fillId="0" borderId="17" xfId="0" applyFont="1" applyBorder="1" applyAlignment="1" applyProtection="1">
      <alignment horizontal="left" vertical="center" textRotation="90"/>
    </xf>
    <xf numFmtId="4" fontId="28" fillId="0" borderId="17" xfId="0" applyNumberFormat="1" applyFont="1" applyBorder="1" applyAlignment="1" applyProtection="1">
      <alignment horizontal="right" vertical="center" textRotation="90" wrapText="1"/>
    </xf>
    <xf numFmtId="164" fontId="22" fillId="0" borderId="0" xfId="0" applyNumberFormat="1" applyFont="1" applyAlignment="1" applyProtection="1">
      <alignment vertical="top"/>
    </xf>
    <xf numFmtId="0" fontId="30" fillId="0" borderId="0" xfId="0" applyFont="1" applyAlignment="1" applyProtection="1">
      <alignment horizontal="left"/>
    </xf>
    <xf numFmtId="0" fontId="30" fillId="0" borderId="0" xfId="0" applyFont="1" applyAlignment="1" applyProtection="1">
      <alignment vertical="top"/>
    </xf>
    <xf numFmtId="0" fontId="22" fillId="0" borderId="0" xfId="0" applyFont="1" applyAlignment="1" applyProtection="1">
      <alignment horizontal="center" wrapText="1"/>
    </xf>
    <xf numFmtId="0" fontId="28" fillId="0" borderId="0" xfId="0" applyFont="1" applyAlignment="1" applyProtection="1">
      <alignment horizontal="left" wrapText="1"/>
    </xf>
    <xf numFmtId="0" fontId="30" fillId="0" borderId="0" xfId="0" applyFont="1" applyAlignment="1" applyProtection="1">
      <alignment horizontal="justify"/>
    </xf>
    <xf numFmtId="4" fontId="31" fillId="0" borderId="0" xfId="0" applyNumberFormat="1" applyFont="1" applyAlignment="1" applyProtection="1">
      <alignment horizontal="right"/>
    </xf>
    <xf numFmtId="4" fontId="30" fillId="0" borderId="0" xfId="0" applyNumberFormat="1" applyFont="1" applyAlignment="1" applyProtection="1">
      <alignment horizontal="right"/>
    </xf>
    <xf numFmtId="0" fontId="30" fillId="0" borderId="0" xfId="0" applyFont="1" applyAlignment="1" applyProtection="1">
      <alignment horizontal="left" wrapText="1"/>
    </xf>
    <xf numFmtId="4" fontId="31" fillId="0" borderId="0" xfId="0" applyNumberFormat="1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</xf>
    <xf numFmtId="0" fontId="22" fillId="0" borderId="0" xfId="0" applyFont="1" applyAlignment="1" applyProtection="1">
      <alignment horizontal="center"/>
    </xf>
    <xf numFmtId="0" fontId="23" fillId="0" borderId="0" xfId="0" applyFont="1" applyAlignment="1" applyProtection="1">
      <alignment horizontal="left" wrapText="1"/>
    </xf>
    <xf numFmtId="0" fontId="23" fillId="0" borderId="0" xfId="0" applyFont="1" applyFill="1" applyAlignment="1" applyProtection="1">
      <alignment horizontal="left" wrapText="1"/>
    </xf>
    <xf numFmtId="1" fontId="30" fillId="0" borderId="0" xfId="0" applyNumberFormat="1" applyFont="1" applyAlignment="1" applyProtection="1">
      <alignment horizontal="justify"/>
    </xf>
    <xf numFmtId="0" fontId="22" fillId="0" borderId="0" xfId="0" applyFont="1" applyBorder="1" applyAlignment="1" applyProtection="1">
      <alignment horizontal="center" wrapText="1"/>
    </xf>
    <xf numFmtId="0" fontId="28" fillId="0" borderId="0" xfId="0" applyFont="1" applyBorder="1" applyAlignment="1" applyProtection="1">
      <alignment horizontal="left" wrapText="1"/>
    </xf>
    <xf numFmtId="0" fontId="30" fillId="0" borderId="0" xfId="0" applyFont="1" applyBorder="1" applyAlignment="1" applyProtection="1">
      <alignment horizontal="justify"/>
    </xf>
    <xf numFmtId="0" fontId="31" fillId="0" borderId="0" xfId="0" applyFont="1" applyBorder="1" applyAlignment="1" applyProtection="1">
      <alignment horizontal="right"/>
    </xf>
    <xf numFmtId="0" fontId="22" fillId="0" borderId="0" xfId="0" applyFont="1" applyBorder="1" applyAlignment="1" applyProtection="1">
      <alignment horizontal="center"/>
    </xf>
    <xf numFmtId="0" fontId="23" fillId="0" borderId="0" xfId="0" applyFont="1" applyFill="1" applyBorder="1" applyAlignment="1" applyProtection="1">
      <alignment horizontal="left" wrapText="1"/>
    </xf>
    <xf numFmtId="0" fontId="23" fillId="0" borderId="0" xfId="0" applyFont="1" applyBorder="1" applyAlignment="1" applyProtection="1">
      <alignment horizontal="left" wrapText="1"/>
    </xf>
    <xf numFmtId="4" fontId="30" fillId="0" borderId="0" xfId="0" applyNumberFormat="1" applyFont="1" applyBorder="1" applyAlignment="1" applyProtection="1">
      <alignment horizontal="right"/>
    </xf>
    <xf numFmtId="0" fontId="22" fillId="0" borderId="0" xfId="0" applyFont="1" applyAlignment="1" applyProtection="1">
      <alignment horizontal="left" wrapText="1"/>
    </xf>
    <xf numFmtId="0" fontId="31" fillId="0" borderId="0" xfId="0" applyFont="1" applyAlignment="1" applyProtection="1">
      <alignment horizontal="justify"/>
    </xf>
    <xf numFmtId="0" fontId="30" fillId="0" borderId="0" xfId="0" applyFont="1" applyFill="1" applyAlignment="1" applyProtection="1">
      <alignment horizontal="left" wrapText="1"/>
    </xf>
    <xf numFmtId="0" fontId="28" fillId="0" borderId="0" xfId="0" applyFont="1" applyFill="1" applyAlignment="1" applyProtection="1">
      <alignment horizontal="left" wrapText="1"/>
    </xf>
    <xf numFmtId="0" fontId="22" fillId="0" borderId="0" xfId="0" applyFont="1" applyFill="1" applyAlignment="1" applyProtection="1">
      <alignment horizontal="left" wrapText="1"/>
    </xf>
    <xf numFmtId="0" fontId="29" fillId="0" borderId="0" xfId="0" applyFont="1" applyAlignment="1" applyProtection="1">
      <alignment horizontal="justify"/>
    </xf>
    <xf numFmtId="0" fontId="29" fillId="0" borderId="0" xfId="0" applyFont="1" applyAlignment="1" applyProtection="1">
      <alignment horizontal="right"/>
    </xf>
    <xf numFmtId="0" fontId="23" fillId="0" borderId="0" xfId="0" applyFont="1" applyAlignment="1" applyProtection="1">
      <alignment horizontal="justify"/>
    </xf>
    <xf numFmtId="0" fontId="23" fillId="0" borderId="0" xfId="0" applyFont="1" applyAlignment="1" applyProtection="1">
      <alignment horizontal="right"/>
    </xf>
    <xf numFmtId="4" fontId="23" fillId="0" borderId="0" xfId="0" applyNumberFormat="1" applyFont="1" applyAlignment="1" applyProtection="1">
      <alignment horizontal="right"/>
    </xf>
    <xf numFmtId="0" fontId="34" fillId="0" borderId="0" xfId="0" applyFont="1" applyAlignment="1" applyProtection="1">
      <alignment horizontal="justify"/>
    </xf>
    <xf numFmtId="9" fontId="35" fillId="0" borderId="0" xfId="0" applyNumberFormat="1" applyFont="1" applyAlignment="1" applyProtection="1">
      <alignment horizontal="justify"/>
    </xf>
    <xf numFmtId="4" fontId="35" fillId="0" borderId="0" xfId="0" applyNumberFormat="1" applyFont="1" applyAlignment="1" applyProtection="1">
      <alignment horizontal="right"/>
    </xf>
    <xf numFmtId="4" fontId="27" fillId="0" borderId="0" xfId="0" applyNumberFormat="1" applyFont="1" applyAlignment="1" applyProtection="1">
      <alignment horizontal="right"/>
    </xf>
    <xf numFmtId="0" fontId="22" fillId="0" borderId="0" xfId="0" applyFont="1" applyAlignment="1" applyProtection="1">
      <alignment horizontal="justify"/>
    </xf>
    <xf numFmtId="0" fontId="23" fillId="0" borderId="0" xfId="0" applyFont="1" applyAlignment="1" applyProtection="1">
      <alignment horizontal="left"/>
    </xf>
    <xf numFmtId="0" fontId="27" fillId="0" borderId="0" xfId="0" applyFont="1" applyAlignment="1" applyProtection="1">
      <alignment horizontal="right"/>
    </xf>
    <xf numFmtId="0" fontId="22" fillId="0" borderId="18" xfId="0" applyFont="1" applyBorder="1" applyAlignment="1" applyProtection="1">
      <alignment vertical="top"/>
    </xf>
    <xf numFmtId="0" fontId="22" fillId="0" borderId="18" xfId="0" applyFont="1" applyBorder="1" applyAlignment="1" applyProtection="1">
      <alignment horizontal="left"/>
    </xf>
    <xf numFmtId="0" fontId="23" fillId="0" borderId="18" xfId="0" applyFont="1" applyBorder="1" applyAlignment="1" applyProtection="1">
      <alignment vertical="top"/>
    </xf>
    <xf numFmtId="4" fontId="22" fillId="0" borderId="18" xfId="0" applyNumberFormat="1" applyFont="1" applyBorder="1" applyAlignment="1" applyProtection="1">
      <alignment horizontal="right" vertical="top"/>
    </xf>
    <xf numFmtId="49" fontId="36" fillId="0" borderId="0" xfId="0" applyNumberFormat="1" applyFont="1" applyAlignment="1" applyProtection="1">
      <alignment horizontal="right"/>
    </xf>
    <xf numFmtId="0" fontId="36" fillId="0" borderId="0" xfId="0" applyFont="1" applyAlignment="1" applyProtection="1">
      <alignment horizontal="left"/>
    </xf>
    <xf numFmtId="0" fontId="36" fillId="0" borderId="0" xfId="0" applyFont="1" applyAlignment="1" applyProtection="1">
      <alignment horizontal="centerContinuous" vertical="top"/>
    </xf>
    <xf numFmtId="4" fontId="37" fillId="0" borderId="0" xfId="0" applyNumberFormat="1" applyFont="1" applyAlignment="1" applyProtection="1">
      <alignment horizontal="right" vertical="top"/>
    </xf>
    <xf numFmtId="49" fontId="36" fillId="0" borderId="0" xfId="0" applyNumberFormat="1" applyFont="1" applyAlignment="1" applyProtection="1">
      <alignment horizontal="right" vertical="top"/>
    </xf>
    <xf numFmtId="0" fontId="21" fillId="0" borderId="0" xfId="1" applyFont="1" applyAlignment="1" applyProtection="1">
      <alignment horizontal="left" vertical="top"/>
    </xf>
    <xf numFmtId="0" fontId="21" fillId="0" borderId="0" xfId="1" applyFont="1" applyAlignment="1" applyProtection="1">
      <alignment vertical="top"/>
    </xf>
    <xf numFmtId="0" fontId="21" fillId="0" borderId="0" xfId="1" applyFont="1" applyAlignment="1" applyProtection="1">
      <alignment horizontal="center" vertical="top"/>
    </xf>
    <xf numFmtId="4" fontId="24" fillId="0" borderId="0" xfId="1" applyNumberFormat="1" applyFont="1" applyAlignment="1" applyProtection="1">
      <alignment horizontal="centerContinuous" vertical="top"/>
    </xf>
    <xf numFmtId="49" fontId="21" fillId="0" borderId="0" xfId="1" applyNumberFormat="1" applyFont="1" applyAlignment="1" applyProtection="1">
      <alignment horizontal="right" vertical="top"/>
    </xf>
    <xf numFmtId="0" fontId="5" fillId="0" borderId="18" xfId="4" applyFont="1" applyBorder="1" applyAlignment="1" applyProtection="1">
      <alignment horizontal="center"/>
    </xf>
    <xf numFmtId="0" fontId="6" fillId="0" borderId="18" xfId="4" applyFont="1" applyBorder="1" applyAlignment="1" applyProtection="1">
      <alignment horizontal="left"/>
    </xf>
    <xf numFmtId="0" fontId="5" fillId="0" borderId="18" xfId="4" applyFont="1" applyBorder="1" applyAlignment="1" applyProtection="1"/>
    <xf numFmtId="4" fontId="6" fillId="0" borderId="18" xfId="4" applyNumberFormat="1" applyFont="1" applyBorder="1" applyAlignment="1" applyProtection="1">
      <alignment horizontal="right"/>
    </xf>
    <xf numFmtId="4" fontId="6" fillId="0" borderId="18" xfId="4" applyNumberFormat="1" applyFont="1" applyBorder="1" applyProtection="1"/>
    <xf numFmtId="0" fontId="2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vertical="top"/>
      <protection locked="0"/>
    </xf>
    <xf numFmtId="4" fontId="7" fillId="0" borderId="0" xfId="0" applyNumberFormat="1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0" fontId="25" fillId="0" borderId="0" xfId="0" applyFont="1" applyAlignment="1" applyProtection="1">
      <alignment vertical="top"/>
      <protection locked="0"/>
    </xf>
    <xf numFmtId="0" fontId="22" fillId="0" borderId="0" xfId="0" applyFont="1" applyAlignment="1" applyProtection="1">
      <alignment vertical="top"/>
      <protection locked="0"/>
    </xf>
    <xf numFmtId="4" fontId="26" fillId="0" borderId="0" xfId="0" applyNumberFormat="1" applyFont="1" applyAlignment="1" applyProtection="1">
      <alignment horizontal="right" vertical="top"/>
      <protection locked="0"/>
    </xf>
    <xf numFmtId="0" fontId="27" fillId="0" borderId="0" xfId="0" applyFont="1" applyAlignment="1" applyProtection="1">
      <alignment horizontal="right" vertical="top"/>
      <protection locked="0"/>
    </xf>
    <xf numFmtId="0" fontId="27" fillId="0" borderId="0" xfId="0" applyFont="1" applyAlignment="1" applyProtection="1">
      <alignment vertical="top"/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31" fillId="0" borderId="0" xfId="0" applyFont="1" applyAlignment="1" applyProtection="1">
      <alignment vertical="top"/>
      <protection locked="0"/>
    </xf>
    <xf numFmtId="0" fontId="23" fillId="0" borderId="0" xfId="0" applyFont="1" applyAlignment="1" applyProtection="1">
      <alignment vertical="top"/>
      <protection locked="0"/>
    </xf>
    <xf numFmtId="0" fontId="35" fillId="0" borderId="0" xfId="0" applyFont="1" applyAlignment="1" applyProtection="1">
      <alignment horizontal="right"/>
      <protection locked="0"/>
    </xf>
    <xf numFmtId="0" fontId="35" fillId="0" borderId="0" xfId="0" applyFont="1" applyAlignment="1" applyProtection="1">
      <alignment vertical="top"/>
      <protection locked="0"/>
    </xf>
    <xf numFmtId="0" fontId="23" fillId="0" borderId="0" xfId="0" applyFont="1" applyAlignment="1" applyProtection="1">
      <alignment horizontal="left"/>
      <protection locked="0"/>
    </xf>
    <xf numFmtId="0" fontId="3" fillId="0" borderId="0" xfId="1" applyFont="1" applyAlignment="1" applyProtection="1">
      <alignment vertical="top"/>
      <protection locked="0"/>
    </xf>
    <xf numFmtId="0" fontId="4" fillId="0" borderId="0" xfId="1" applyFont="1" applyAlignment="1" applyProtection="1">
      <alignment horizontal="left" vertical="top"/>
      <protection locked="0"/>
    </xf>
    <xf numFmtId="0" fontId="4" fillId="0" borderId="0" xfId="1" applyFont="1" applyAlignment="1" applyProtection="1">
      <alignment vertical="top"/>
      <protection locked="0"/>
    </xf>
    <xf numFmtId="0" fontId="3" fillId="0" borderId="0" xfId="1" applyFont="1" applyAlignment="1" applyProtection="1">
      <alignment horizontal="left" vertical="top"/>
      <protection locked="0"/>
    </xf>
    <xf numFmtId="0" fontId="3" fillId="0" borderId="0" xfId="0" applyFont="1" applyFill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top"/>
      <protection locked="0"/>
    </xf>
    <xf numFmtId="0" fontId="3" fillId="0" borderId="0" xfId="0" applyFont="1" applyProtection="1">
      <protection locked="0"/>
    </xf>
    <xf numFmtId="0" fontId="3" fillId="0" borderId="0" xfId="1" applyFont="1" applyAlignment="1" applyProtection="1">
      <alignment horizontal="center" vertical="top"/>
      <protection locked="0"/>
    </xf>
    <xf numFmtId="4" fontId="7" fillId="0" borderId="0" xfId="1" applyNumberFormat="1" applyFont="1" applyAlignment="1" applyProtection="1">
      <alignment vertical="top"/>
      <protection locked="0"/>
    </xf>
    <xf numFmtId="0" fontId="3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4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4" fontId="7" fillId="0" borderId="0" xfId="0" applyNumberFormat="1" applyFont="1" applyAlignment="1" applyProtection="1">
      <alignment horizontal="right"/>
    </xf>
    <xf numFmtId="4" fontId="29" fillId="0" borderId="0" xfId="0" applyNumberFormat="1" applyFont="1" applyAlignment="1" applyProtection="1">
      <alignment horizontal="right"/>
    </xf>
    <xf numFmtId="4" fontId="26" fillId="0" borderId="0" xfId="0" applyNumberFormat="1" applyFont="1" applyAlignment="1" applyProtection="1">
      <alignment horizontal="right"/>
    </xf>
    <xf numFmtId="0" fontId="4" fillId="0" borderId="37" xfId="3" applyFont="1" applyBorder="1" applyProtection="1"/>
    <xf numFmtId="4" fontId="4" fillId="0" borderId="37" xfId="3" applyNumberFormat="1" applyFont="1" applyBorder="1" applyAlignment="1" applyProtection="1">
      <alignment horizontal="right"/>
    </xf>
    <xf numFmtId="0" fontId="4" fillId="0" borderId="26" xfId="2" applyFont="1" applyBorder="1" applyAlignment="1">
      <alignment wrapText="1"/>
    </xf>
    <xf numFmtId="0" fontId="3" fillId="0" borderId="26" xfId="2" applyFont="1" applyBorder="1" applyAlignment="1">
      <alignment wrapText="1"/>
    </xf>
    <xf numFmtId="0" fontId="4" fillId="0" borderId="32" xfId="0" applyFont="1" applyBorder="1" applyAlignment="1">
      <alignment horizontal="right"/>
    </xf>
    <xf numFmtId="0" fontId="4" fillId="0" borderId="30" xfId="0" applyFont="1" applyBorder="1" applyAlignment="1">
      <alignment horizontal="right"/>
    </xf>
    <xf numFmtId="0" fontId="4" fillId="0" borderId="33" xfId="0" applyFont="1" applyBorder="1" applyAlignment="1">
      <alignment horizontal="right"/>
    </xf>
    <xf numFmtId="0" fontId="4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4" fillId="0" borderId="31" xfId="2" applyFont="1" applyBorder="1" applyAlignment="1">
      <alignment wrapText="1"/>
    </xf>
    <xf numFmtId="0" fontId="3" fillId="0" borderId="31" xfId="2" applyFont="1" applyBorder="1" applyAlignment="1">
      <alignment wrapText="1"/>
    </xf>
    <xf numFmtId="0" fontId="4" fillId="0" borderId="34" xfId="0" applyFont="1" applyBorder="1" applyAlignment="1">
      <alignment horizontal="right"/>
    </xf>
    <xf numFmtId="0" fontId="3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3" fillId="0" borderId="35" xfId="0" applyFont="1" applyBorder="1" applyAlignment="1" applyProtection="1">
      <alignment horizontal="center" vertical="center"/>
    </xf>
    <xf numFmtId="0" fontId="3" fillId="0" borderId="36" xfId="0" applyFont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 applyProtection="1">
      <alignment horizontal="left" vertical="center"/>
    </xf>
    <xf numFmtId="0" fontId="4" fillId="0" borderId="27" xfId="2" applyFont="1" applyBorder="1" applyAlignment="1">
      <alignment wrapText="1"/>
    </xf>
    <xf numFmtId="0" fontId="3" fillId="0" borderId="27" xfId="2" applyFont="1" applyBorder="1" applyAlignment="1">
      <alignment wrapText="1"/>
    </xf>
    <xf numFmtId="0" fontId="18" fillId="0" borderId="0" xfId="2" applyFont="1" applyAlignment="1" applyProtection="1">
      <alignment horizontal="center" vertical="center" wrapText="1"/>
    </xf>
    <xf numFmtId="0" fontId="20" fillId="0" borderId="0" xfId="2" applyFont="1" applyBorder="1" applyAlignment="1" applyProtection="1">
      <alignment horizontal="center" vertical="top" wrapText="1"/>
    </xf>
    <xf numFmtId="0" fontId="11" fillId="0" borderId="0" xfId="2" applyFont="1" applyBorder="1" applyAlignment="1" applyProtection="1">
      <alignment horizontal="center" vertical="top" wrapText="1"/>
    </xf>
    <xf numFmtId="0" fontId="11" fillId="0" borderId="0" xfId="2" applyFont="1" applyBorder="1" applyAlignment="1" applyProtection="1">
      <alignment horizontal="center" wrapText="1"/>
    </xf>
    <xf numFmtId="0" fontId="4" fillId="0" borderId="28" xfId="2" applyFont="1" applyBorder="1" applyAlignment="1">
      <alignment horizontal="center" vertical="center" wrapText="1"/>
    </xf>
    <xf numFmtId="0" fontId="4" fillId="0" borderId="29" xfId="2" applyFont="1" applyBorder="1" applyAlignment="1">
      <alignment horizontal="center" vertical="center" wrapText="1"/>
    </xf>
    <xf numFmtId="0" fontId="4" fillId="0" borderId="30" xfId="2" applyFont="1" applyBorder="1" applyAlignment="1">
      <alignment wrapText="1"/>
    </xf>
    <xf numFmtId="0" fontId="3" fillId="0" borderId="30" xfId="2" applyFont="1" applyBorder="1" applyAlignment="1">
      <alignment wrapText="1"/>
    </xf>
    <xf numFmtId="0" fontId="3" fillId="0" borderId="30" xfId="2" applyFont="1" applyBorder="1" applyAlignment="1"/>
  </cellXfs>
  <cellStyles count="7">
    <cellStyle name="Currency" xfId="6" builtinId="4"/>
    <cellStyle name="Navadno_HRUŠICA-g.d." xfId="1"/>
    <cellStyle name="Navadno_POPIS DEL ZA GRADBENA DELA ILOVICA1" xfId="2"/>
    <cellStyle name="Navadno_POPIS GRADBENIH DEL- ILOVICA" xfId="3"/>
    <cellStyle name="Navadno_POPIS GRADBENIH DEL PODGORICA" xfId="4"/>
    <cellStyle name="Normal" xfId="0" builtinId="0"/>
    <cellStyle name="Normal_PL_SD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showZeros="0" tabSelected="1" view="pageBreakPreview" workbookViewId="0">
      <selection activeCell="C21" sqref="C21"/>
    </sheetView>
  </sheetViews>
  <sheetFormatPr defaultColWidth="11.140625" defaultRowHeight="12.75"/>
  <cols>
    <col min="1" max="1" width="6.85546875" style="10" customWidth="1"/>
    <col min="2" max="2" width="18.5703125" style="10" customWidth="1"/>
    <col min="3" max="4" width="10.42578125" style="10" customWidth="1"/>
    <col min="5" max="5" width="13.42578125" style="10" customWidth="1"/>
    <col min="6" max="6" width="11.140625" style="10" customWidth="1"/>
    <col min="7" max="7" width="15.5703125" style="10" customWidth="1"/>
    <col min="8" max="250" width="9.140625" style="108" customWidth="1"/>
    <col min="251" max="251" width="6.85546875" style="108" customWidth="1"/>
    <col min="252" max="252" width="18.5703125" style="108" customWidth="1"/>
    <col min="253" max="254" width="10.42578125" style="108" customWidth="1"/>
    <col min="255" max="255" width="13.42578125" style="108" customWidth="1"/>
    <col min="256" max="16384" width="11.140625" style="108"/>
  </cols>
  <sheetData>
    <row r="1" spans="1:7" ht="22.5" customHeight="1">
      <c r="A1" s="106"/>
      <c r="B1" s="107"/>
      <c r="C1" s="260" t="s">
        <v>118</v>
      </c>
      <c r="D1" s="260"/>
      <c r="E1" s="260"/>
      <c r="F1" s="260"/>
      <c r="G1" s="9"/>
    </row>
    <row r="2" spans="1:7">
      <c r="A2" s="106"/>
      <c r="B2" s="107"/>
      <c r="C2" s="9"/>
      <c r="D2" s="9"/>
      <c r="E2" s="9"/>
      <c r="F2" s="9"/>
      <c r="G2" s="9"/>
    </row>
    <row r="3" spans="1:7" ht="31.5" customHeight="1">
      <c r="A3" s="106"/>
      <c r="B3" s="261" t="s">
        <v>135</v>
      </c>
      <c r="C3" s="262"/>
      <c r="D3" s="262"/>
      <c r="E3" s="262"/>
      <c r="F3" s="263"/>
      <c r="G3" s="263"/>
    </row>
    <row r="4" spans="1:7">
      <c r="A4" s="106"/>
      <c r="B4" s="109"/>
      <c r="C4" s="110"/>
      <c r="D4" s="110"/>
      <c r="E4" s="110"/>
      <c r="F4" s="111"/>
      <c r="G4" s="111"/>
    </row>
    <row r="5" spans="1:7" ht="13.5" thickBot="1">
      <c r="A5" s="112"/>
      <c r="B5" s="113"/>
      <c r="C5" s="113"/>
      <c r="D5" s="113"/>
      <c r="G5" s="11"/>
    </row>
    <row r="6" spans="1:7" s="14" customFormat="1" ht="27.75" customHeight="1" thickBot="1">
      <c r="A6" s="12" t="s">
        <v>119</v>
      </c>
      <c r="B6" s="264" t="s">
        <v>120</v>
      </c>
      <c r="C6" s="265"/>
      <c r="D6" s="265"/>
      <c r="E6" s="265"/>
      <c r="F6" s="265"/>
      <c r="G6" s="13" t="s">
        <v>121</v>
      </c>
    </row>
    <row r="7" spans="1:7" ht="16.5" customHeight="1">
      <c r="A7" s="15" t="s">
        <v>122</v>
      </c>
      <c r="B7" s="266" t="s">
        <v>159</v>
      </c>
      <c r="C7" s="267"/>
      <c r="D7" s="267"/>
      <c r="E7" s="267"/>
      <c r="F7" s="268"/>
      <c r="G7" s="114">
        <f>G23</f>
        <v>0</v>
      </c>
    </row>
    <row r="8" spans="1:7" ht="15.75" customHeight="1">
      <c r="A8" s="16" t="s">
        <v>123</v>
      </c>
      <c r="B8" s="258" t="s">
        <v>160</v>
      </c>
      <c r="C8" s="259"/>
      <c r="D8" s="259"/>
      <c r="E8" s="259"/>
      <c r="F8" s="259"/>
      <c r="G8" s="115">
        <f>G32</f>
        <v>0</v>
      </c>
    </row>
    <row r="9" spans="1:7" s="117" customFormat="1" ht="15.75" customHeight="1" thickBot="1">
      <c r="A9" s="17" t="s">
        <v>124</v>
      </c>
      <c r="B9" s="248" t="s">
        <v>125</v>
      </c>
      <c r="C9" s="249"/>
      <c r="D9" s="249"/>
      <c r="E9" s="249"/>
      <c r="F9" s="249"/>
      <c r="G9" s="116">
        <f>G8/F30</f>
        <v>0</v>
      </c>
    </row>
    <row r="10" spans="1:7" ht="15.75" customHeight="1" thickBot="1">
      <c r="A10" s="18"/>
      <c r="B10" s="118"/>
      <c r="C10" s="19"/>
      <c r="D10" s="19"/>
      <c r="E10" s="19"/>
      <c r="F10" s="19"/>
      <c r="G10" s="119"/>
    </row>
    <row r="11" spans="1:7" ht="15.75" customHeight="1">
      <c r="A11" s="20" t="s">
        <v>126</v>
      </c>
      <c r="B11" s="241" t="s">
        <v>162</v>
      </c>
      <c r="C11" s="242"/>
      <c r="D11" s="242"/>
      <c r="E11" s="242"/>
      <c r="F11" s="242"/>
      <c r="G11" s="120">
        <f>G23+G32</f>
        <v>0</v>
      </c>
    </row>
    <row r="12" spans="1:7">
      <c r="A12" s="121"/>
      <c r="B12" s="122"/>
      <c r="C12" s="122"/>
      <c r="D12" s="122"/>
      <c r="E12" s="21"/>
      <c r="F12" s="21"/>
      <c r="G12" s="22"/>
    </row>
    <row r="13" spans="1:7" ht="20.25" customHeight="1">
      <c r="A13" s="122" t="s">
        <v>127</v>
      </c>
      <c r="B13" s="122" t="s">
        <v>128</v>
      </c>
      <c r="C13" s="122"/>
      <c r="D13" s="122"/>
      <c r="E13" s="21"/>
      <c r="F13" s="21"/>
      <c r="G13" s="23"/>
    </row>
    <row r="14" spans="1:7" s="24" customFormat="1" ht="18.75" customHeight="1">
      <c r="A14" s="21"/>
      <c r="B14" s="21"/>
      <c r="C14" s="21"/>
      <c r="D14" s="21"/>
      <c r="E14" s="21"/>
      <c r="F14" s="21"/>
      <c r="G14" s="23"/>
    </row>
    <row r="15" spans="1:7" s="26" customFormat="1" ht="51" customHeight="1">
      <c r="A15" s="25" t="s">
        <v>5</v>
      </c>
      <c r="B15" s="25" t="s">
        <v>6</v>
      </c>
      <c r="C15" s="25" t="s">
        <v>7</v>
      </c>
      <c r="D15" s="25" t="s">
        <v>8</v>
      </c>
      <c r="E15" s="25" t="s">
        <v>9</v>
      </c>
      <c r="F15" s="25" t="s">
        <v>161</v>
      </c>
      <c r="G15" s="25" t="s">
        <v>121</v>
      </c>
    </row>
    <row r="16" spans="1:7" s="26" customFormat="1" ht="15" customHeight="1">
      <c r="A16" s="27"/>
      <c r="B16" s="28"/>
      <c r="C16" s="28"/>
      <c r="D16" s="28"/>
      <c r="E16" s="28"/>
      <c r="F16" s="28"/>
      <c r="G16" s="29"/>
    </row>
    <row r="17" spans="1:7" s="1" customFormat="1">
      <c r="A17" s="3" t="s">
        <v>136</v>
      </c>
      <c r="B17" s="4" t="s">
        <v>91</v>
      </c>
      <c r="C17" s="4" t="s">
        <v>90</v>
      </c>
      <c r="D17" s="4" t="s">
        <v>14</v>
      </c>
      <c r="E17" s="4" t="s">
        <v>92</v>
      </c>
      <c r="F17" s="8">
        <v>82</v>
      </c>
      <c r="G17" s="123">
        <f ca="1">'N 28600_GD'!F97</f>
        <v>0</v>
      </c>
    </row>
    <row r="18" spans="1:7" s="1" customFormat="1">
      <c r="A18" s="3" t="s">
        <v>137</v>
      </c>
      <c r="B18" s="4" t="s">
        <v>96</v>
      </c>
      <c r="C18" s="4" t="s">
        <v>95</v>
      </c>
      <c r="D18" s="4" t="s">
        <v>14</v>
      </c>
      <c r="E18" s="4" t="s">
        <v>97</v>
      </c>
      <c r="F18" s="8">
        <v>180</v>
      </c>
      <c r="G18" s="123">
        <f ca="1">'N 28603_GD'!F72</f>
        <v>0</v>
      </c>
    </row>
    <row r="19" spans="1:7" s="1" customFormat="1" ht="25.5">
      <c r="A19" s="3" t="s">
        <v>138</v>
      </c>
      <c r="B19" s="4" t="s">
        <v>98</v>
      </c>
      <c r="C19" s="4" t="s">
        <v>99</v>
      </c>
      <c r="D19" s="4" t="s">
        <v>14</v>
      </c>
      <c r="E19" s="7" t="s">
        <v>100</v>
      </c>
      <c r="F19" s="8">
        <v>167</v>
      </c>
      <c r="G19" s="123">
        <f ca="1">'N 28680_GD'!F104</f>
        <v>0</v>
      </c>
    </row>
    <row r="20" spans="1:7" s="1" customFormat="1">
      <c r="A20" s="3" t="s">
        <v>139</v>
      </c>
      <c r="B20" s="4" t="s">
        <v>101</v>
      </c>
      <c r="C20" s="4" t="s">
        <v>102</v>
      </c>
      <c r="D20" s="4" t="s">
        <v>14</v>
      </c>
      <c r="E20" s="4" t="s">
        <v>97</v>
      </c>
      <c r="F20" s="8">
        <v>250</v>
      </c>
      <c r="G20" s="123">
        <f ca="1">'N 28681_GD'!F102</f>
        <v>0</v>
      </c>
    </row>
    <row r="21" spans="1:7" s="1" customFormat="1">
      <c r="A21" s="3" t="s">
        <v>140</v>
      </c>
      <c r="B21" s="4" t="s">
        <v>103</v>
      </c>
      <c r="C21" s="4" t="s">
        <v>104</v>
      </c>
      <c r="D21" s="4" t="s">
        <v>14</v>
      </c>
      <c r="E21" s="4" t="s">
        <v>92</v>
      </c>
      <c r="F21" s="8">
        <v>65.5</v>
      </c>
      <c r="G21" s="123">
        <f ca="1">'N 28682_GD'!F67</f>
        <v>0</v>
      </c>
    </row>
    <row r="22" spans="1:7" s="2" customFormat="1" ht="13.5" thickBot="1">
      <c r="A22" s="3" t="s">
        <v>145</v>
      </c>
      <c r="B22" s="4" t="s">
        <v>103</v>
      </c>
      <c r="C22" s="4" t="s">
        <v>105</v>
      </c>
      <c r="D22" s="4" t="s">
        <v>14</v>
      </c>
      <c r="E22" s="4" t="s">
        <v>97</v>
      </c>
      <c r="F22" s="8">
        <v>78.5</v>
      </c>
      <c r="G22" s="123">
        <f ca="1">'N 28684_GD'!F67</f>
        <v>0</v>
      </c>
    </row>
    <row r="23" spans="1:7" s="1" customFormat="1" ht="13.5" thickBot="1">
      <c r="A23" s="243" t="s">
        <v>15</v>
      </c>
      <c r="B23" s="244"/>
      <c r="C23" s="244"/>
      <c r="D23" s="244"/>
      <c r="E23" s="244"/>
      <c r="F23" s="245"/>
      <c r="G23" s="124">
        <f>SUM(G17:G22)</f>
        <v>0</v>
      </c>
    </row>
    <row r="24" spans="1:7" s="33" customFormat="1" ht="14.25" customHeight="1">
      <c r="A24" s="31"/>
      <c r="B24" s="31"/>
      <c r="C24" s="31"/>
      <c r="D24" s="31"/>
      <c r="E24" s="31"/>
      <c r="F24" s="32">
        <f>SUM(F17:F22)</f>
        <v>823</v>
      </c>
      <c r="G24" s="125"/>
    </row>
    <row r="25" spans="1:7" s="33" customFormat="1" ht="14.25" customHeight="1">
      <c r="A25" s="21"/>
      <c r="B25" s="21"/>
      <c r="C25" s="21"/>
      <c r="D25" s="21"/>
      <c r="E25" s="21"/>
      <c r="F25" s="21"/>
      <c r="G25" s="23"/>
    </row>
    <row r="26" spans="1:7">
      <c r="A26" s="122" t="s">
        <v>129</v>
      </c>
      <c r="B26" s="122" t="s">
        <v>130</v>
      </c>
      <c r="C26" s="122"/>
      <c r="D26" s="122"/>
      <c r="E26" s="21"/>
      <c r="F26" s="21"/>
      <c r="G26" s="23"/>
    </row>
    <row r="27" spans="1:7">
      <c r="A27" s="21"/>
      <c r="B27" s="21"/>
      <c r="C27" s="21"/>
      <c r="D27" s="21"/>
      <c r="E27" s="21"/>
      <c r="F27" s="21"/>
      <c r="G27" s="23"/>
    </row>
    <row r="28" spans="1:7" ht="51">
      <c r="A28" s="25" t="s">
        <v>5</v>
      </c>
      <c r="B28" s="246" t="s">
        <v>16</v>
      </c>
      <c r="C28" s="247"/>
      <c r="D28" s="246" t="s">
        <v>17</v>
      </c>
      <c r="E28" s="246"/>
      <c r="F28" s="25" t="s">
        <v>131</v>
      </c>
      <c r="G28" s="25" t="s">
        <v>121</v>
      </c>
    </row>
    <row r="29" spans="1:7">
      <c r="A29" s="34"/>
      <c r="B29" s="252"/>
      <c r="C29" s="253"/>
      <c r="D29" s="252"/>
      <c r="E29" s="252"/>
      <c r="F29" s="28"/>
      <c r="G29" s="29"/>
    </row>
    <row r="30" spans="1:7">
      <c r="A30" s="3" t="s">
        <v>132</v>
      </c>
      <c r="B30" s="254" t="s">
        <v>133</v>
      </c>
      <c r="C30" s="255"/>
      <c r="D30" s="256" t="s">
        <v>134</v>
      </c>
      <c r="E30" s="256"/>
      <c r="F30" s="30">
        <v>50</v>
      </c>
      <c r="G30" s="126">
        <f ca="1">'PP_TIP I_GD'!F10</f>
        <v>0</v>
      </c>
    </row>
    <row r="31" spans="1:7" s="24" customFormat="1" ht="15.75" customHeight="1" thickBot="1">
      <c r="A31" s="35"/>
      <c r="B31" s="257"/>
      <c r="C31" s="257"/>
      <c r="D31" s="251"/>
      <c r="E31" s="251"/>
      <c r="F31" s="36"/>
      <c r="G31" s="127"/>
    </row>
    <row r="32" spans="1:7" ht="13.5" thickBot="1">
      <c r="A32" s="250" t="s">
        <v>15</v>
      </c>
      <c r="B32" s="250"/>
      <c r="C32" s="250"/>
      <c r="D32" s="250"/>
      <c r="E32" s="250"/>
      <c r="F32" s="243"/>
      <c r="G32" s="124">
        <f>SUM(G29:G31)</f>
        <v>0</v>
      </c>
    </row>
    <row r="33" spans="1:7" ht="13.5" thickBot="1">
      <c r="A33" s="21"/>
      <c r="B33" s="21"/>
      <c r="C33" s="21"/>
      <c r="D33" s="21"/>
      <c r="E33" s="21"/>
      <c r="F33" s="21"/>
      <c r="G33" s="23"/>
    </row>
    <row r="34" spans="1:7" ht="13.5" thickBot="1">
      <c r="A34" s="239" t="s">
        <v>158</v>
      </c>
      <c r="B34" s="239"/>
      <c r="C34" s="239"/>
      <c r="D34" s="239"/>
      <c r="E34" s="239"/>
      <c r="F34" s="239"/>
      <c r="G34" s="240">
        <f>SUM(G23+G32)</f>
        <v>0</v>
      </c>
    </row>
  </sheetData>
  <sheetProtection password="CCBE" sheet="1"/>
  <mergeCells count="17">
    <mergeCell ref="D30:E30"/>
    <mergeCell ref="B31:C31"/>
    <mergeCell ref="B8:F8"/>
    <mergeCell ref="C1:F1"/>
    <mergeCell ref="B3:G3"/>
    <mergeCell ref="B6:F6"/>
    <mergeCell ref="B7:F7"/>
    <mergeCell ref="B11:F11"/>
    <mergeCell ref="A23:F23"/>
    <mergeCell ref="B28:C28"/>
    <mergeCell ref="D28:E28"/>
    <mergeCell ref="B9:F9"/>
    <mergeCell ref="A32:F32"/>
    <mergeCell ref="D31:E31"/>
    <mergeCell ref="B29:C29"/>
    <mergeCell ref="D29:E29"/>
    <mergeCell ref="B30:C30"/>
  </mergeCells>
  <phoneticPr fontId="10" type="noConversion"/>
  <printOptions horizontalCentered="1"/>
  <pageMargins left="0.59055118110236227" right="0.75" top="0.59055118110236227" bottom="0.59055118110236227" header="0" footer="0"/>
  <pageSetup paperSize="9" scale="85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98"/>
  <sheetViews>
    <sheetView showZeros="0" view="pageBreakPreview" topLeftCell="A79" workbookViewId="0">
      <selection activeCell="E87" sqref="E87"/>
    </sheetView>
  </sheetViews>
  <sheetFormatPr defaultRowHeight="12.75"/>
  <cols>
    <col min="1" max="1" width="6" style="206" bestFit="1" customWidth="1"/>
    <col min="2" max="2" width="34.7109375" style="210" customWidth="1"/>
    <col min="3" max="3" width="6" style="205" bestFit="1" customWidth="1"/>
    <col min="4" max="4" width="4.7109375" style="205" bestFit="1" customWidth="1"/>
    <col min="5" max="5" width="16.85546875" style="207" customWidth="1"/>
    <col min="6" max="6" width="16.85546875" style="204" customWidth="1"/>
    <col min="7" max="16384" width="9.140625" style="205"/>
  </cols>
  <sheetData>
    <row r="1" spans="1:8">
      <c r="A1" s="128" t="s">
        <v>141</v>
      </c>
      <c r="B1" s="129" t="s">
        <v>10</v>
      </c>
      <c r="C1" s="130"/>
      <c r="D1" s="130"/>
      <c r="E1" s="131"/>
      <c r="F1" s="63"/>
    </row>
    <row r="2" spans="1:8">
      <c r="A2" s="128" t="s">
        <v>142</v>
      </c>
      <c r="B2" s="129" t="s">
        <v>11</v>
      </c>
      <c r="C2" s="130"/>
      <c r="D2" s="130"/>
      <c r="E2" s="131"/>
      <c r="F2" s="63"/>
      <c r="H2" s="203"/>
    </row>
    <row r="3" spans="1:8">
      <c r="A3" s="128" t="s">
        <v>136</v>
      </c>
      <c r="B3" s="129" t="s">
        <v>106</v>
      </c>
      <c r="C3" s="130"/>
      <c r="D3" s="130"/>
      <c r="E3" s="131"/>
      <c r="F3" s="63"/>
      <c r="H3" s="203"/>
    </row>
    <row r="4" spans="1:8">
      <c r="A4" s="132"/>
      <c r="B4" s="129" t="s">
        <v>107</v>
      </c>
      <c r="C4" s="130"/>
      <c r="D4" s="130"/>
      <c r="E4" s="131"/>
      <c r="F4" s="63"/>
    </row>
    <row r="5" spans="1:8">
      <c r="A5" s="59"/>
      <c r="B5" s="60"/>
      <c r="C5" s="61"/>
      <c r="D5" s="61"/>
      <c r="E5" s="62"/>
      <c r="F5" s="63"/>
    </row>
    <row r="6" spans="1:8" ht="77.25" thickBot="1">
      <c r="A6" s="64" t="s">
        <v>0</v>
      </c>
      <c r="B6" s="65" t="s">
        <v>72</v>
      </c>
      <c r="C6" s="66" t="s">
        <v>12</v>
      </c>
      <c r="D6" s="67" t="s">
        <v>13</v>
      </c>
      <c r="E6" s="68" t="s">
        <v>86</v>
      </c>
      <c r="F6" s="68" t="s">
        <v>87</v>
      </c>
      <c r="G6" s="208"/>
    </row>
    <row r="7" spans="1:8" ht="13.5" thickTop="1">
      <c r="A7" s="69">
        <v>1</v>
      </c>
      <c r="B7" s="70"/>
      <c r="C7" s="71"/>
      <c r="D7" s="71"/>
      <c r="E7" s="62"/>
      <c r="F7" s="63"/>
    </row>
    <row r="8" spans="1:8">
      <c r="A8" s="72">
        <f>COUNT(A7+1)</f>
        <v>1</v>
      </c>
      <c r="B8" s="73" t="s">
        <v>19</v>
      </c>
      <c r="C8" s="74"/>
      <c r="D8" s="74"/>
      <c r="E8" s="75"/>
      <c r="F8" s="58"/>
    </row>
    <row r="9" spans="1:8" ht="25.5">
      <c r="A9" s="72"/>
      <c r="B9" s="76" t="s">
        <v>18</v>
      </c>
      <c r="C9" s="74"/>
      <c r="D9" s="74"/>
      <c r="E9" s="75"/>
      <c r="F9" s="58"/>
    </row>
    <row r="10" spans="1:8" ht="14.25">
      <c r="A10" s="72"/>
      <c r="B10" s="76"/>
      <c r="C10" s="74">
        <v>82</v>
      </c>
      <c r="D10" s="74" t="s">
        <v>62</v>
      </c>
      <c r="E10" s="37"/>
      <c r="F10" s="58">
        <f>C10*E10</f>
        <v>0</v>
      </c>
    </row>
    <row r="11" spans="1:8" ht="25.5">
      <c r="A11" s="72">
        <f>COUNT($A$8:A10)+1</f>
        <v>2</v>
      </c>
      <c r="B11" s="73" t="s">
        <v>21</v>
      </c>
      <c r="C11" s="74"/>
      <c r="D11" s="74"/>
      <c r="E11" s="75"/>
      <c r="F11" s="77"/>
    </row>
    <row r="12" spans="1:8" ht="51">
      <c r="A12" s="78"/>
      <c r="B12" s="79" t="s">
        <v>23</v>
      </c>
      <c r="C12" s="74"/>
      <c r="D12" s="74"/>
      <c r="E12" s="75"/>
      <c r="F12" s="77"/>
    </row>
    <row r="13" spans="1:8" ht="14.25">
      <c r="A13" s="72"/>
      <c r="B13" s="76"/>
      <c r="C13" s="74">
        <v>175</v>
      </c>
      <c r="D13" s="74" t="s">
        <v>60</v>
      </c>
      <c r="E13" s="37"/>
      <c r="F13" s="58">
        <f>C13*E13</f>
        <v>0</v>
      </c>
    </row>
    <row r="14" spans="1:8">
      <c r="A14" s="78"/>
      <c r="B14" s="80"/>
      <c r="C14" s="74"/>
      <c r="D14" s="74"/>
      <c r="E14" s="75"/>
      <c r="F14" s="77"/>
    </row>
    <row r="15" spans="1:8" ht="12.75" customHeight="1">
      <c r="A15" s="72">
        <f>COUNT($A$8:A14)+1</f>
        <v>3</v>
      </c>
      <c r="B15" s="73" t="s">
        <v>22</v>
      </c>
      <c r="C15" s="74"/>
      <c r="D15" s="74"/>
      <c r="E15" s="75"/>
      <c r="F15" s="77"/>
    </row>
    <row r="16" spans="1:8" ht="51">
      <c r="A16" s="78"/>
      <c r="B16" s="79" t="s">
        <v>68</v>
      </c>
      <c r="C16" s="74"/>
      <c r="D16" s="74"/>
      <c r="E16" s="75"/>
      <c r="F16" s="77"/>
    </row>
    <row r="17" spans="1:6" ht="14.25">
      <c r="A17" s="78"/>
      <c r="B17" s="76"/>
      <c r="C17" s="74">
        <v>40</v>
      </c>
      <c r="D17" s="74" t="s">
        <v>60</v>
      </c>
      <c r="E17" s="37"/>
      <c r="F17" s="58">
        <f>C17*E17</f>
        <v>0</v>
      </c>
    </row>
    <row r="18" spans="1:6">
      <c r="A18" s="72"/>
      <c r="B18" s="76"/>
      <c r="C18" s="74"/>
      <c r="D18" s="74"/>
      <c r="E18" s="75"/>
      <c r="F18" s="77"/>
    </row>
    <row r="19" spans="1:6">
      <c r="A19" s="72">
        <f>COUNT($A$8:A17)+1</f>
        <v>4</v>
      </c>
      <c r="B19" s="73" t="s">
        <v>25</v>
      </c>
      <c r="C19" s="74"/>
      <c r="D19" s="74"/>
      <c r="E19" s="75"/>
      <c r="F19" s="77"/>
    </row>
    <row r="20" spans="1:6" ht="38.25">
      <c r="A20" s="78"/>
      <c r="B20" s="80" t="s">
        <v>24</v>
      </c>
      <c r="C20" s="74"/>
      <c r="D20" s="74"/>
      <c r="E20" s="75"/>
      <c r="F20" s="77"/>
    </row>
    <row r="21" spans="1:6" ht="14.25">
      <c r="A21" s="72"/>
      <c r="B21" s="76"/>
      <c r="C21" s="74">
        <v>20</v>
      </c>
      <c r="D21" s="74" t="s">
        <v>60</v>
      </c>
      <c r="E21" s="37"/>
      <c r="F21" s="58">
        <f>C21*E21</f>
        <v>0</v>
      </c>
    </row>
    <row r="22" spans="1:6">
      <c r="A22" s="72"/>
      <c r="B22" s="76"/>
      <c r="C22" s="74"/>
      <c r="D22" s="74"/>
      <c r="E22" s="75"/>
      <c r="F22" s="77"/>
    </row>
    <row r="23" spans="1:6">
      <c r="A23" s="72">
        <f>COUNT($A$8:A21)+1</f>
        <v>5</v>
      </c>
      <c r="B23" s="73" t="s">
        <v>26</v>
      </c>
      <c r="C23" s="74"/>
      <c r="D23" s="74"/>
      <c r="E23" s="75"/>
      <c r="F23" s="77"/>
    </row>
    <row r="24" spans="1:6" ht="38.25">
      <c r="A24" s="81"/>
      <c r="B24" s="5" t="s">
        <v>73</v>
      </c>
      <c r="C24" s="82"/>
      <c r="D24" s="82"/>
      <c r="E24" s="75"/>
      <c r="F24" s="83"/>
    </row>
    <row r="25" spans="1:6" ht="14.25">
      <c r="A25" s="84"/>
      <c r="B25" s="85"/>
      <c r="C25" s="82">
        <v>20</v>
      </c>
      <c r="D25" s="74" t="s">
        <v>62</v>
      </c>
      <c r="E25" s="37"/>
      <c r="F25" s="86">
        <f>C25*E25</f>
        <v>0</v>
      </c>
    </row>
    <row r="26" spans="1:6">
      <c r="A26" s="81"/>
      <c r="B26" s="85"/>
      <c r="C26" s="82"/>
      <c r="D26" s="82"/>
      <c r="E26" s="75"/>
      <c r="F26" s="83"/>
    </row>
    <row r="27" spans="1:6">
      <c r="A27" s="81">
        <f>COUNT($A$8:A26)+1</f>
        <v>6</v>
      </c>
      <c r="B27" s="87" t="s">
        <v>27</v>
      </c>
      <c r="C27" s="82"/>
      <c r="D27" s="82"/>
      <c r="E27" s="75"/>
      <c r="F27" s="83"/>
    </row>
    <row r="28" spans="1:6" ht="63.75">
      <c r="A28" s="84"/>
      <c r="B28" s="5" t="s">
        <v>74</v>
      </c>
      <c r="C28" s="82"/>
      <c r="D28" s="82"/>
      <c r="E28" s="75"/>
      <c r="F28" s="83"/>
    </row>
    <row r="29" spans="1:6" ht="38.25">
      <c r="A29" s="81"/>
      <c r="B29" s="5" t="s">
        <v>3</v>
      </c>
      <c r="C29" s="82"/>
      <c r="D29" s="82"/>
      <c r="E29" s="75"/>
      <c r="F29" s="83"/>
    </row>
    <row r="30" spans="1:6" ht="14.25">
      <c r="A30" s="84"/>
      <c r="B30" s="6" t="s">
        <v>143</v>
      </c>
      <c r="C30" s="82">
        <v>40</v>
      </c>
      <c r="D30" s="82" t="s">
        <v>60</v>
      </c>
      <c r="E30" s="37"/>
      <c r="F30" s="86">
        <f>C30*E30</f>
        <v>0</v>
      </c>
    </row>
    <row r="31" spans="1:6" ht="14.25">
      <c r="A31" s="84"/>
      <c r="B31" s="6" t="s">
        <v>76</v>
      </c>
      <c r="C31" s="82">
        <v>215</v>
      </c>
      <c r="D31" s="82" t="s">
        <v>60</v>
      </c>
      <c r="E31" s="37"/>
      <c r="F31" s="86">
        <f>C31*E31</f>
        <v>0</v>
      </c>
    </row>
    <row r="32" spans="1:6" ht="14.25">
      <c r="A32" s="84"/>
      <c r="B32" s="6" t="s">
        <v>144</v>
      </c>
      <c r="C32" s="82">
        <v>175</v>
      </c>
      <c r="D32" s="82" t="s">
        <v>60</v>
      </c>
      <c r="E32" s="37"/>
      <c r="F32" s="86">
        <f>C32*E32</f>
        <v>0</v>
      </c>
    </row>
    <row r="33" spans="1:6">
      <c r="A33" s="84"/>
      <c r="B33" s="6"/>
      <c r="C33" s="82"/>
      <c r="D33" s="82"/>
      <c r="E33" s="75"/>
      <c r="F33" s="86"/>
    </row>
    <row r="34" spans="1:6">
      <c r="A34" s="72">
        <f>COUNT($A$8:A33)+1</f>
        <v>7</v>
      </c>
      <c r="B34" s="88" t="s">
        <v>77</v>
      </c>
      <c r="C34" s="89"/>
      <c r="D34" s="89"/>
      <c r="E34" s="75"/>
      <c r="F34" s="90"/>
    </row>
    <row r="35" spans="1:6" ht="38.25">
      <c r="A35" s="91"/>
      <c r="B35" s="79" t="s">
        <v>78</v>
      </c>
      <c r="C35" s="89"/>
      <c r="D35" s="89"/>
      <c r="E35" s="75"/>
      <c r="F35" s="90"/>
    </row>
    <row r="36" spans="1:6" ht="14.25">
      <c r="A36" s="92"/>
      <c r="B36" s="93"/>
      <c r="C36" s="94">
        <v>55</v>
      </c>
      <c r="D36" s="74" t="s">
        <v>62</v>
      </c>
      <c r="E36" s="37"/>
      <c r="F36" s="58">
        <f>C36*E36</f>
        <v>0</v>
      </c>
    </row>
    <row r="37" spans="1:6">
      <c r="A37" s="72"/>
      <c r="B37" s="95"/>
      <c r="C37" s="94"/>
      <c r="D37" s="74"/>
      <c r="E37" s="75"/>
      <c r="F37" s="58"/>
    </row>
    <row r="38" spans="1:6">
      <c r="A38" s="72">
        <f>COUNT($A$8:A37)+1</f>
        <v>8</v>
      </c>
      <c r="B38" s="96" t="s">
        <v>28</v>
      </c>
      <c r="C38" s="74"/>
      <c r="D38" s="74"/>
      <c r="E38" s="75"/>
      <c r="F38" s="77"/>
    </row>
    <row r="39" spans="1:6" ht="25.5">
      <c r="A39" s="78"/>
      <c r="B39" s="79" t="s">
        <v>61</v>
      </c>
      <c r="C39" s="74"/>
      <c r="D39" s="94"/>
      <c r="E39" s="75"/>
      <c r="F39" s="77"/>
    </row>
    <row r="40" spans="1:6" ht="14.25">
      <c r="A40" s="72"/>
      <c r="B40" s="95" t="s">
        <v>69</v>
      </c>
      <c r="C40" s="74">
        <v>120</v>
      </c>
      <c r="D40" s="74" t="s">
        <v>59</v>
      </c>
      <c r="E40" s="37"/>
      <c r="F40" s="58">
        <f>C40*E40</f>
        <v>0</v>
      </c>
    </row>
    <row r="41" spans="1:6" ht="14.25">
      <c r="A41" s="72"/>
      <c r="B41" s="79" t="s">
        <v>70</v>
      </c>
      <c r="C41" s="74">
        <v>20</v>
      </c>
      <c r="D41" s="74" t="s">
        <v>59</v>
      </c>
      <c r="E41" s="37"/>
      <c r="F41" s="58">
        <f>C41*E41</f>
        <v>0</v>
      </c>
    </row>
    <row r="42" spans="1:6">
      <c r="A42" s="72"/>
      <c r="B42" s="80"/>
      <c r="C42" s="74"/>
      <c r="D42" s="74"/>
      <c r="E42" s="75"/>
      <c r="F42" s="77"/>
    </row>
    <row r="43" spans="1:6">
      <c r="A43" s="72">
        <f>COUNT($A$8:A42)+1</f>
        <v>9</v>
      </c>
      <c r="B43" s="96" t="s">
        <v>29</v>
      </c>
      <c r="C43" s="74"/>
      <c r="D43" s="94"/>
      <c r="E43" s="75"/>
      <c r="F43" s="77"/>
    </row>
    <row r="44" spans="1:6" ht="63.75">
      <c r="A44" s="78"/>
      <c r="B44" s="80" t="s">
        <v>80</v>
      </c>
      <c r="C44" s="74"/>
      <c r="D44" s="74"/>
      <c r="E44" s="75"/>
      <c r="F44" s="77"/>
    </row>
    <row r="45" spans="1:6" ht="14.25">
      <c r="A45" s="72"/>
      <c r="B45" s="76"/>
      <c r="C45" s="74">
        <v>10</v>
      </c>
      <c r="D45" s="74" t="s">
        <v>62</v>
      </c>
      <c r="E45" s="37"/>
      <c r="F45" s="58">
        <f>C45*E45</f>
        <v>0</v>
      </c>
    </row>
    <row r="46" spans="1:6">
      <c r="A46" s="72"/>
      <c r="B46" s="76"/>
      <c r="C46" s="74"/>
      <c r="D46" s="74"/>
      <c r="E46" s="75"/>
      <c r="F46" s="77"/>
    </row>
    <row r="47" spans="1:6">
      <c r="A47" s="72">
        <f>COUNT($A$8:A46)+1</f>
        <v>10</v>
      </c>
      <c r="B47" s="73" t="s">
        <v>30</v>
      </c>
      <c r="C47" s="74"/>
      <c r="D47" s="74"/>
      <c r="E47" s="75"/>
      <c r="F47" s="77"/>
    </row>
    <row r="48" spans="1:6" ht="25.5">
      <c r="A48" s="78"/>
      <c r="B48" s="80" t="s">
        <v>71</v>
      </c>
      <c r="C48" s="74"/>
      <c r="D48" s="74"/>
      <c r="E48" s="75"/>
      <c r="F48" s="77"/>
    </row>
    <row r="49" spans="1:6" ht="53.25" customHeight="1">
      <c r="A49" s="72"/>
      <c r="B49" s="80" t="s">
        <v>81</v>
      </c>
      <c r="C49" s="74"/>
      <c r="D49" s="74"/>
      <c r="E49" s="75"/>
      <c r="F49" s="77"/>
    </row>
    <row r="50" spans="1:6">
      <c r="A50" s="72"/>
      <c r="B50" s="76"/>
      <c r="C50" s="74">
        <v>3</v>
      </c>
      <c r="D50" s="74" t="s">
        <v>1</v>
      </c>
      <c r="E50" s="37"/>
      <c r="F50" s="58">
        <f>C50*E50</f>
        <v>0</v>
      </c>
    </row>
    <row r="51" spans="1:6">
      <c r="A51" s="72"/>
      <c r="B51" s="76"/>
      <c r="C51" s="74"/>
      <c r="D51" s="74"/>
      <c r="E51" s="75"/>
      <c r="F51" s="58"/>
    </row>
    <row r="52" spans="1:6">
      <c r="A52" s="72">
        <f>COUNT($A$8:A50)+1</f>
        <v>11</v>
      </c>
      <c r="B52" s="73" t="s">
        <v>32</v>
      </c>
      <c r="C52" s="74"/>
      <c r="D52" s="74"/>
      <c r="E52" s="75"/>
      <c r="F52" s="58"/>
    </row>
    <row r="53" spans="1:6" ht="25.5">
      <c r="A53" s="78"/>
      <c r="B53" s="80" t="s">
        <v>31</v>
      </c>
      <c r="C53" s="74"/>
      <c r="D53" s="94"/>
      <c r="E53" s="75"/>
      <c r="F53" s="77"/>
    </row>
    <row r="54" spans="1:6" ht="14.25">
      <c r="A54" s="72"/>
      <c r="B54" s="76"/>
      <c r="C54" s="74">
        <v>49</v>
      </c>
      <c r="D54" s="74" t="s">
        <v>60</v>
      </c>
      <c r="E54" s="37"/>
      <c r="F54" s="58">
        <f>C54*E54</f>
        <v>0</v>
      </c>
    </row>
    <row r="55" spans="1:6">
      <c r="A55" s="72"/>
      <c r="B55" s="76"/>
      <c r="C55" s="94"/>
      <c r="D55" s="74"/>
      <c r="E55" s="75"/>
      <c r="F55" s="77"/>
    </row>
    <row r="56" spans="1:6">
      <c r="A56" s="72">
        <f>COUNT($A$8:A55)+1</f>
        <v>12</v>
      </c>
      <c r="B56" s="88" t="s">
        <v>34</v>
      </c>
      <c r="C56" s="74"/>
      <c r="D56" s="74"/>
      <c r="E56" s="75"/>
      <c r="F56" s="58"/>
    </row>
    <row r="57" spans="1:6" ht="38.25">
      <c r="A57" s="78"/>
      <c r="B57" s="79" t="s">
        <v>33</v>
      </c>
      <c r="C57" s="74"/>
      <c r="D57" s="94"/>
      <c r="E57" s="75"/>
      <c r="F57" s="77"/>
    </row>
    <row r="58" spans="1:6" ht="14.25">
      <c r="A58" s="72"/>
      <c r="B58" s="76"/>
      <c r="C58" s="74">
        <v>175</v>
      </c>
      <c r="D58" s="74" t="s">
        <v>59</v>
      </c>
      <c r="E58" s="37"/>
      <c r="F58" s="58">
        <f>C58*E58</f>
        <v>0</v>
      </c>
    </row>
    <row r="59" spans="1:6">
      <c r="A59" s="78"/>
      <c r="B59" s="80"/>
      <c r="C59" s="74"/>
      <c r="D59" s="74"/>
      <c r="E59" s="75"/>
      <c r="F59" s="77"/>
    </row>
    <row r="60" spans="1:6">
      <c r="A60" s="72">
        <f>COUNT($A$8:A59)+1</f>
        <v>13</v>
      </c>
      <c r="B60" s="96" t="s">
        <v>36</v>
      </c>
      <c r="C60" s="74"/>
      <c r="D60" s="74"/>
      <c r="E60" s="75"/>
      <c r="F60" s="77"/>
    </row>
    <row r="61" spans="1:6" ht="51">
      <c r="A61" s="78"/>
      <c r="B61" s="80" t="s">
        <v>35</v>
      </c>
      <c r="C61" s="74"/>
      <c r="D61" s="94"/>
      <c r="E61" s="75"/>
      <c r="F61" s="58"/>
    </row>
    <row r="62" spans="1:6" ht="14.25">
      <c r="A62" s="72"/>
      <c r="B62" s="76"/>
      <c r="C62" s="74">
        <v>22</v>
      </c>
      <c r="D62" s="74" t="s">
        <v>59</v>
      </c>
      <c r="E62" s="37"/>
      <c r="F62" s="58">
        <f>C62*E62</f>
        <v>0</v>
      </c>
    </row>
    <row r="63" spans="1:6">
      <c r="A63" s="72"/>
      <c r="B63" s="76"/>
      <c r="C63" s="74"/>
      <c r="D63" s="74"/>
      <c r="E63" s="75"/>
      <c r="F63" s="58"/>
    </row>
    <row r="64" spans="1:6">
      <c r="A64" s="72">
        <f>COUNT($A$8:A63)+1</f>
        <v>14</v>
      </c>
      <c r="B64" s="73" t="s">
        <v>37</v>
      </c>
      <c r="C64" s="74"/>
      <c r="D64" s="94"/>
      <c r="E64" s="75"/>
      <c r="F64" s="58"/>
    </row>
    <row r="65" spans="1:6" ht="38.25">
      <c r="A65" s="78"/>
      <c r="B65" s="80" t="s">
        <v>82</v>
      </c>
      <c r="C65" s="74"/>
      <c r="D65" s="74"/>
      <c r="E65" s="75"/>
      <c r="F65" s="77"/>
    </row>
    <row r="66" spans="1:6" ht="14.25">
      <c r="A66" s="72"/>
      <c r="B66" s="76"/>
      <c r="C66" s="74">
        <v>82</v>
      </c>
      <c r="D66" s="74" t="s">
        <v>62</v>
      </c>
      <c r="E66" s="37"/>
      <c r="F66" s="58">
        <f>C66*E66</f>
        <v>0</v>
      </c>
    </row>
    <row r="67" spans="1:6">
      <c r="A67" s="72"/>
      <c r="B67" s="76"/>
      <c r="C67" s="74"/>
      <c r="D67" s="74"/>
      <c r="E67" s="75"/>
      <c r="F67" s="77"/>
    </row>
    <row r="68" spans="1:6">
      <c r="A68" s="72">
        <f>COUNT($A$8:A67)+1</f>
        <v>15</v>
      </c>
      <c r="B68" s="73" t="s">
        <v>38</v>
      </c>
      <c r="C68" s="74"/>
      <c r="D68" s="74"/>
      <c r="E68" s="75"/>
      <c r="F68" s="77"/>
    </row>
    <row r="69" spans="1:6" ht="25.5">
      <c r="A69" s="78"/>
      <c r="B69" s="80" t="s">
        <v>39</v>
      </c>
      <c r="C69" s="74"/>
      <c r="D69" s="74"/>
      <c r="E69" s="75"/>
      <c r="F69" s="77"/>
    </row>
    <row r="70" spans="1:6" ht="25.5">
      <c r="A70" s="72"/>
      <c r="B70" s="80" t="s">
        <v>83</v>
      </c>
      <c r="C70" s="74"/>
      <c r="D70" s="74"/>
      <c r="E70" s="75"/>
      <c r="F70" s="77"/>
    </row>
    <row r="71" spans="1:6">
      <c r="A71" s="78"/>
      <c r="B71" s="76"/>
      <c r="C71" s="94">
        <v>2</v>
      </c>
      <c r="D71" s="74" t="s">
        <v>1</v>
      </c>
      <c r="E71" s="37"/>
      <c r="F71" s="58">
        <f>C71*E71</f>
        <v>0</v>
      </c>
    </row>
    <row r="72" spans="1:6">
      <c r="A72" s="72"/>
      <c r="B72" s="76"/>
      <c r="C72" s="74"/>
      <c r="D72" s="74"/>
      <c r="E72" s="75"/>
      <c r="F72" s="77"/>
    </row>
    <row r="73" spans="1:6">
      <c r="A73" s="72">
        <f>COUNT($A$8:A72)+1</f>
        <v>16</v>
      </c>
      <c r="B73" s="97" t="s">
        <v>43</v>
      </c>
      <c r="C73" s="74"/>
      <c r="D73" s="94"/>
      <c r="E73" s="75"/>
      <c r="F73" s="77"/>
    </row>
    <row r="74" spans="1:6" ht="51">
      <c r="A74" s="78"/>
      <c r="B74" s="79" t="s">
        <v>42</v>
      </c>
      <c r="C74" s="74"/>
      <c r="D74" s="74"/>
      <c r="E74" s="75"/>
      <c r="F74" s="77"/>
    </row>
    <row r="75" spans="1:6" ht="14.25">
      <c r="A75" s="72"/>
      <c r="B75" s="95"/>
      <c r="C75" s="74">
        <v>122</v>
      </c>
      <c r="D75" s="74" t="s">
        <v>59</v>
      </c>
      <c r="E75" s="37"/>
      <c r="F75" s="58">
        <f>C75*E75</f>
        <v>0</v>
      </c>
    </row>
    <row r="76" spans="1:6">
      <c r="A76" s="72"/>
      <c r="B76" s="95"/>
      <c r="C76" s="74"/>
      <c r="D76" s="74"/>
      <c r="E76" s="75"/>
      <c r="F76" s="58"/>
    </row>
    <row r="77" spans="1:6">
      <c r="A77" s="72">
        <f>COUNT($A$8:A76)+1</f>
        <v>17</v>
      </c>
      <c r="B77" s="88" t="s">
        <v>44</v>
      </c>
      <c r="C77" s="74"/>
      <c r="D77" s="74"/>
      <c r="E77" s="75"/>
      <c r="F77" s="77"/>
    </row>
    <row r="78" spans="1:6" ht="38.25">
      <c r="A78" s="78"/>
      <c r="B78" s="79" t="s">
        <v>45</v>
      </c>
      <c r="C78" s="74"/>
      <c r="D78" s="74"/>
      <c r="E78" s="75"/>
      <c r="F78" s="77"/>
    </row>
    <row r="79" spans="1:6">
      <c r="A79" s="72"/>
      <c r="B79" s="95"/>
      <c r="C79" s="74">
        <v>2</v>
      </c>
      <c r="D79" s="74" t="s">
        <v>1</v>
      </c>
      <c r="E79" s="37"/>
      <c r="F79" s="58">
        <f>C79*E79</f>
        <v>0</v>
      </c>
    </row>
    <row r="80" spans="1:6">
      <c r="A80" s="72"/>
      <c r="B80" s="95"/>
      <c r="C80" s="74"/>
      <c r="D80" s="74"/>
      <c r="E80" s="75"/>
      <c r="F80" s="58"/>
    </row>
    <row r="81" spans="1:6">
      <c r="A81" s="72">
        <f>COUNT($A$8:A79)+1</f>
        <v>18</v>
      </c>
      <c r="B81" s="88" t="s">
        <v>47</v>
      </c>
      <c r="C81" s="74"/>
      <c r="D81" s="74"/>
      <c r="E81" s="75"/>
      <c r="F81" s="58"/>
    </row>
    <row r="82" spans="1:6" ht="25.5">
      <c r="A82" s="78"/>
      <c r="B82" s="79" t="s">
        <v>46</v>
      </c>
      <c r="C82" s="74"/>
      <c r="D82" s="74"/>
      <c r="E82" s="75"/>
      <c r="F82" s="77"/>
    </row>
    <row r="83" spans="1:6">
      <c r="A83" s="72"/>
      <c r="B83" s="76"/>
      <c r="C83" s="74">
        <v>2</v>
      </c>
      <c r="D83" s="74" t="s">
        <v>1</v>
      </c>
      <c r="E83" s="37"/>
      <c r="F83" s="58">
        <f>C83*E83</f>
        <v>0</v>
      </c>
    </row>
    <row r="84" spans="1:6">
      <c r="A84" s="72"/>
      <c r="B84" s="76"/>
      <c r="C84" s="74"/>
      <c r="D84" s="74"/>
      <c r="E84" s="75"/>
      <c r="F84" s="77"/>
    </row>
    <row r="85" spans="1:6" ht="25.5">
      <c r="A85" s="72">
        <f>COUNT($A$8:A84)+1</f>
        <v>19</v>
      </c>
      <c r="B85" s="73" t="s">
        <v>54</v>
      </c>
      <c r="C85" s="74"/>
      <c r="D85" s="74"/>
      <c r="E85" s="75"/>
      <c r="F85" s="77"/>
    </row>
    <row r="86" spans="1:6" ht="51">
      <c r="A86" s="78"/>
      <c r="B86" s="79" t="s">
        <v>53</v>
      </c>
      <c r="C86" s="74"/>
      <c r="D86" s="94"/>
      <c r="E86" s="75"/>
      <c r="F86" s="77"/>
    </row>
    <row r="87" spans="1:6">
      <c r="A87" s="72"/>
      <c r="B87" s="80" t="s">
        <v>79</v>
      </c>
      <c r="C87" s="74">
        <v>4</v>
      </c>
      <c r="D87" s="74" t="s">
        <v>1</v>
      </c>
      <c r="E87" s="37"/>
      <c r="F87" s="58">
        <f>C87*E87</f>
        <v>0</v>
      </c>
    </row>
    <row r="88" spans="1:6">
      <c r="A88" s="72"/>
      <c r="B88" s="79"/>
      <c r="C88" s="74"/>
      <c r="D88" s="74"/>
      <c r="E88" s="75"/>
      <c r="F88" s="58"/>
    </row>
    <row r="89" spans="1:6" ht="25.5">
      <c r="A89" s="72">
        <f>COUNT($A$8:A88)+1</f>
        <v>20</v>
      </c>
      <c r="B89" s="88" t="s">
        <v>56</v>
      </c>
      <c r="C89" s="94"/>
      <c r="D89" s="94"/>
      <c r="E89" s="75"/>
      <c r="F89" s="77"/>
    </row>
    <row r="90" spans="1:6" ht="51">
      <c r="A90" s="78"/>
      <c r="B90" s="79" t="s">
        <v>55</v>
      </c>
      <c r="C90" s="94"/>
      <c r="D90" s="94"/>
      <c r="E90" s="75"/>
      <c r="F90" s="77"/>
    </row>
    <row r="91" spans="1:6" ht="38.25">
      <c r="A91" s="72"/>
      <c r="B91" s="79" t="s">
        <v>4</v>
      </c>
      <c r="C91" s="94"/>
      <c r="D91" s="94"/>
      <c r="E91" s="75"/>
      <c r="F91" s="75"/>
    </row>
    <row r="92" spans="1:6">
      <c r="A92" s="72"/>
      <c r="B92" s="79"/>
      <c r="C92" s="98"/>
      <c r="D92" s="99">
        <v>0.02</v>
      </c>
      <c r="E92" s="209"/>
      <c r="F92" s="75">
        <f>SUM(F8:F91)*D92</f>
        <v>0</v>
      </c>
    </row>
    <row r="93" spans="1:6">
      <c r="A93" s="78"/>
      <c r="B93" s="95"/>
      <c r="C93" s="94"/>
      <c r="D93" s="94"/>
      <c r="E93" s="236"/>
      <c r="F93" s="75"/>
    </row>
    <row r="94" spans="1:6">
      <c r="A94" s="72">
        <f>COUNT($A$8:A93)+1</f>
        <v>21</v>
      </c>
      <c r="B94" s="73" t="s">
        <v>58</v>
      </c>
      <c r="C94" s="94"/>
      <c r="D94" s="94"/>
      <c r="E94" s="77"/>
      <c r="F94" s="77"/>
    </row>
    <row r="95" spans="1:6" ht="38.25">
      <c r="A95" s="78"/>
      <c r="B95" s="80" t="s">
        <v>57</v>
      </c>
      <c r="C95" s="98"/>
      <c r="D95" s="99">
        <v>0.1</v>
      </c>
      <c r="E95" s="209"/>
      <c r="F95" s="75">
        <f>SUM(F8:F91)*D95</f>
        <v>0</v>
      </c>
    </row>
    <row r="96" spans="1:6" ht="13.5" thickBot="1">
      <c r="A96" s="100"/>
      <c r="B96" s="101"/>
      <c r="C96" s="94"/>
      <c r="D96" s="94"/>
      <c r="E96" s="236"/>
      <c r="F96" s="77"/>
    </row>
    <row r="97" spans="1:6" ht="14.25" thickTop="1" thickBot="1">
      <c r="A97" s="102"/>
      <c r="B97" s="103" t="s">
        <v>2</v>
      </c>
      <c r="C97" s="104"/>
      <c r="D97" s="104"/>
      <c r="E97" s="105" t="s">
        <v>88</v>
      </c>
      <c r="F97" s="105">
        <f>SUM(F8:F96)</f>
        <v>0</v>
      </c>
    </row>
    <row r="98" spans="1:6" ht="13.5" thickTop="1"/>
  </sheetData>
  <sheetProtection password="CCBE" sheet="1"/>
  <phoneticPr fontId="0" type="noConversion"/>
  <printOptions horizontalCentered="1"/>
  <pageMargins left="0.59055118110236227" right="0.75" top="0.59055118110236227" bottom="0.59055118110236227" header="0" footer="0"/>
  <pageSetup paperSize="9" scale="85" orientation="portrait" r:id="rId1"/>
  <headerFooter>
    <oddFooter>&amp;C&amp;P/&amp;N</oddFooter>
  </headerFooter>
  <rowBreaks count="2" manualBreakCount="2">
    <brk id="37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Zeros="0" view="pageBreakPreview" topLeftCell="A55" workbookViewId="0">
      <selection activeCell="E61" sqref="E61"/>
    </sheetView>
  </sheetViews>
  <sheetFormatPr defaultRowHeight="12.75"/>
  <cols>
    <col min="1" max="1" width="6" style="212" bestFit="1" customWidth="1"/>
    <col min="2" max="2" width="34.7109375" style="222" customWidth="1"/>
    <col min="3" max="3" width="6" style="219" customWidth="1"/>
    <col min="4" max="4" width="4.7109375" style="219" bestFit="1" customWidth="1"/>
    <col min="5" max="5" width="16.85546875" style="213" customWidth="1"/>
    <col min="6" max="6" width="16.85546875" style="214" customWidth="1"/>
    <col min="7" max="16384" width="9.140625" style="215"/>
  </cols>
  <sheetData>
    <row r="1" spans="1:7" s="211" customFormat="1" ht="15">
      <c r="A1" s="188" t="s">
        <v>64</v>
      </c>
      <c r="B1" s="189" t="s">
        <v>10</v>
      </c>
      <c r="C1" s="190"/>
      <c r="D1" s="190"/>
      <c r="E1" s="191"/>
      <c r="F1" s="133"/>
    </row>
    <row r="2" spans="1:7" s="211" customFormat="1" ht="15">
      <c r="A2" s="188" t="s">
        <v>65</v>
      </c>
      <c r="B2" s="189" t="s">
        <v>11</v>
      </c>
      <c r="C2" s="190"/>
      <c r="D2" s="190"/>
      <c r="E2" s="191"/>
      <c r="F2" s="133"/>
    </row>
    <row r="3" spans="1:7" s="211" customFormat="1" ht="15">
      <c r="A3" s="188" t="s">
        <v>63</v>
      </c>
      <c r="B3" s="189" t="s">
        <v>109</v>
      </c>
      <c r="C3" s="190"/>
      <c r="D3" s="190"/>
      <c r="E3" s="191"/>
      <c r="F3" s="133"/>
    </row>
    <row r="4" spans="1:7" s="211" customFormat="1" ht="15">
      <c r="A4" s="192"/>
      <c r="B4" s="189" t="s">
        <v>108</v>
      </c>
      <c r="C4" s="190"/>
      <c r="D4" s="190"/>
      <c r="E4" s="191"/>
      <c r="F4" s="133"/>
    </row>
    <row r="5" spans="1:7">
      <c r="A5" s="134"/>
      <c r="B5" s="135"/>
      <c r="C5" s="136"/>
      <c r="D5" s="136"/>
      <c r="E5" s="137"/>
      <c r="F5" s="138"/>
    </row>
    <row r="6" spans="1:7" s="217" customFormat="1" ht="77.25" thickBot="1">
      <c r="A6" s="139" t="s">
        <v>0</v>
      </c>
      <c r="B6" s="140" t="s">
        <v>72</v>
      </c>
      <c r="C6" s="141" t="s">
        <v>12</v>
      </c>
      <c r="D6" s="142" t="s">
        <v>13</v>
      </c>
      <c r="E6" s="143" t="s">
        <v>86</v>
      </c>
      <c r="F6" s="143" t="s">
        <v>87</v>
      </c>
      <c r="G6" s="216"/>
    </row>
    <row r="7" spans="1:7" ht="13.5" thickTop="1">
      <c r="A7" s="144">
        <v>1</v>
      </c>
      <c r="B7" s="145"/>
      <c r="C7" s="146"/>
      <c r="D7" s="146"/>
      <c r="E7" s="137"/>
      <c r="F7" s="138"/>
    </row>
    <row r="8" spans="1:7" s="218" customFormat="1">
      <c r="A8" s="147">
        <f>COUNT(A7+1)</f>
        <v>1</v>
      </c>
      <c r="B8" s="148" t="s">
        <v>19</v>
      </c>
      <c r="C8" s="149"/>
      <c r="D8" s="149"/>
      <c r="E8" s="150"/>
      <c r="F8" s="151"/>
    </row>
    <row r="9" spans="1:7" s="218" customFormat="1" ht="25.5">
      <c r="A9" s="147"/>
      <c r="B9" s="152" t="s">
        <v>18</v>
      </c>
      <c r="C9" s="149"/>
      <c r="D9" s="149"/>
      <c r="E9" s="150"/>
      <c r="F9" s="151"/>
    </row>
    <row r="10" spans="1:7" s="218" customFormat="1" ht="14.25">
      <c r="A10" s="147"/>
      <c r="B10" s="152"/>
      <c r="C10" s="149">
        <v>180</v>
      </c>
      <c r="D10" s="149" t="s">
        <v>150</v>
      </c>
      <c r="E10" s="153"/>
      <c r="F10" s="151">
        <f>C10*E10</f>
        <v>0</v>
      </c>
    </row>
    <row r="11" spans="1:7" s="218" customFormat="1">
      <c r="A11" s="147">
        <f>COUNT($A$8:A10)+1</f>
        <v>2</v>
      </c>
      <c r="B11" s="148" t="s">
        <v>20</v>
      </c>
      <c r="C11" s="149"/>
      <c r="D11" s="149"/>
      <c r="E11" s="150"/>
      <c r="F11" s="154"/>
    </row>
    <row r="12" spans="1:7" s="218" customFormat="1" ht="38.25">
      <c r="A12" s="155"/>
      <c r="B12" s="156" t="s">
        <v>66</v>
      </c>
      <c r="C12" s="149"/>
      <c r="D12" s="149"/>
      <c r="E12" s="150"/>
      <c r="F12" s="154"/>
    </row>
    <row r="13" spans="1:7" s="218" customFormat="1" ht="25.5">
      <c r="A13" s="155"/>
      <c r="B13" s="156" t="s">
        <v>67</v>
      </c>
      <c r="C13" s="149"/>
      <c r="D13" s="149"/>
      <c r="E13" s="150"/>
      <c r="F13" s="154"/>
    </row>
    <row r="14" spans="1:7" s="218" customFormat="1" ht="14.25">
      <c r="A14" s="147"/>
      <c r="B14" s="156"/>
      <c r="C14" s="149">
        <v>27</v>
      </c>
      <c r="D14" s="149" t="s">
        <v>151</v>
      </c>
      <c r="E14" s="153"/>
      <c r="F14" s="151">
        <f>C14*E14</f>
        <v>0</v>
      </c>
    </row>
    <row r="15" spans="1:7" s="218" customFormat="1">
      <c r="A15" s="147"/>
      <c r="B15" s="156"/>
      <c r="C15" s="149"/>
      <c r="D15" s="149"/>
      <c r="E15" s="150"/>
      <c r="F15" s="154"/>
    </row>
    <row r="16" spans="1:7" s="218" customFormat="1" ht="25.5">
      <c r="A16" s="147">
        <f>COUNT($A$8:A15)+1</f>
        <v>3</v>
      </c>
      <c r="B16" s="148" t="s">
        <v>22</v>
      </c>
      <c r="C16" s="149"/>
      <c r="D16" s="149"/>
      <c r="E16" s="150"/>
      <c r="F16" s="154"/>
    </row>
    <row r="17" spans="1:6" s="218" customFormat="1" ht="51">
      <c r="A17" s="155"/>
      <c r="B17" s="157" t="s">
        <v>68</v>
      </c>
      <c r="C17" s="149"/>
      <c r="D17" s="149"/>
      <c r="E17" s="150"/>
      <c r="F17" s="154"/>
    </row>
    <row r="18" spans="1:6" s="218" customFormat="1" ht="14.25">
      <c r="A18" s="155"/>
      <c r="B18" s="152"/>
      <c r="C18" s="158">
        <v>360</v>
      </c>
      <c r="D18" s="149" t="s">
        <v>151</v>
      </c>
      <c r="E18" s="153"/>
      <c r="F18" s="151">
        <f>C18*E18</f>
        <v>0</v>
      </c>
    </row>
    <row r="19" spans="1:6" s="218" customFormat="1">
      <c r="A19" s="147"/>
      <c r="B19" s="152"/>
      <c r="C19" s="149"/>
      <c r="D19" s="149"/>
      <c r="E19" s="150"/>
      <c r="F19" s="154"/>
    </row>
    <row r="20" spans="1:6" s="218" customFormat="1">
      <c r="A20" s="159">
        <f>COUNT($A$8:A19)+1</f>
        <v>4</v>
      </c>
      <c r="B20" s="160" t="s">
        <v>27</v>
      </c>
      <c r="C20" s="161"/>
      <c r="D20" s="161"/>
      <c r="E20" s="150"/>
      <c r="F20" s="162"/>
    </row>
    <row r="21" spans="1:6" s="218" customFormat="1" ht="63.75">
      <c r="A21" s="163"/>
      <c r="B21" s="164" t="s">
        <v>74</v>
      </c>
      <c r="C21" s="161"/>
      <c r="D21" s="161"/>
      <c r="E21" s="150"/>
      <c r="F21" s="162"/>
    </row>
    <row r="22" spans="1:6" s="218" customFormat="1" ht="38.25">
      <c r="A22" s="159"/>
      <c r="B22" s="164" t="s">
        <v>3</v>
      </c>
      <c r="C22" s="161"/>
      <c r="D22" s="161"/>
      <c r="E22" s="150"/>
      <c r="F22" s="162"/>
    </row>
    <row r="23" spans="1:6" s="218" customFormat="1" ht="14.25">
      <c r="A23" s="163"/>
      <c r="B23" s="165" t="s">
        <v>75</v>
      </c>
      <c r="C23" s="161">
        <v>360</v>
      </c>
      <c r="D23" s="161" t="s">
        <v>151</v>
      </c>
      <c r="E23" s="153"/>
      <c r="F23" s="166">
        <f>C23*E23</f>
        <v>0</v>
      </c>
    </row>
    <row r="24" spans="1:6" s="218" customFormat="1" ht="14.25">
      <c r="A24" s="163"/>
      <c r="B24" s="165" t="s">
        <v>76</v>
      </c>
      <c r="C24" s="161">
        <v>360</v>
      </c>
      <c r="D24" s="161" t="s">
        <v>151</v>
      </c>
      <c r="E24" s="153"/>
      <c r="F24" s="166">
        <f>C24*E24</f>
        <v>0</v>
      </c>
    </row>
    <row r="25" spans="1:6" s="218" customFormat="1">
      <c r="A25" s="163"/>
      <c r="B25" s="165"/>
      <c r="C25" s="161"/>
      <c r="D25" s="161"/>
      <c r="E25" s="150"/>
      <c r="F25" s="166"/>
    </row>
    <row r="26" spans="1:6" s="218" customFormat="1">
      <c r="A26" s="147">
        <f>COUNT($A$8:A25)+1</f>
        <v>5</v>
      </c>
      <c r="B26" s="167" t="s">
        <v>28</v>
      </c>
      <c r="C26" s="149"/>
      <c r="D26" s="149"/>
      <c r="E26" s="150"/>
      <c r="F26" s="154"/>
    </row>
    <row r="27" spans="1:6" s="218" customFormat="1" ht="25.5">
      <c r="A27" s="155"/>
      <c r="B27" s="157" t="s">
        <v>152</v>
      </c>
      <c r="C27" s="149"/>
      <c r="D27" s="168"/>
      <c r="E27" s="150"/>
      <c r="F27" s="154"/>
    </row>
    <row r="28" spans="1:6" s="218" customFormat="1" ht="14.25">
      <c r="A28" s="147"/>
      <c r="B28" s="169" t="s">
        <v>69</v>
      </c>
      <c r="C28" s="149">
        <v>220</v>
      </c>
      <c r="D28" s="149" t="s">
        <v>153</v>
      </c>
      <c r="E28" s="153"/>
      <c r="F28" s="151">
        <f>C28*E28</f>
        <v>0</v>
      </c>
    </row>
    <row r="29" spans="1:6" s="218" customFormat="1" ht="14.25">
      <c r="A29" s="147"/>
      <c r="B29" s="157" t="s">
        <v>70</v>
      </c>
      <c r="C29" s="149">
        <v>60</v>
      </c>
      <c r="D29" s="149" t="s">
        <v>153</v>
      </c>
      <c r="E29" s="153"/>
      <c r="F29" s="151">
        <f>C29*E29</f>
        <v>0</v>
      </c>
    </row>
    <row r="30" spans="1:6" s="218" customFormat="1">
      <c r="A30" s="147"/>
      <c r="B30" s="157"/>
      <c r="C30" s="149"/>
      <c r="D30" s="149"/>
      <c r="E30" s="150"/>
      <c r="F30" s="151"/>
    </row>
    <row r="31" spans="1:6" s="218" customFormat="1">
      <c r="A31" s="147">
        <v>6</v>
      </c>
      <c r="B31" s="148" t="s">
        <v>32</v>
      </c>
      <c r="C31" s="149"/>
      <c r="D31" s="149"/>
      <c r="E31" s="150"/>
      <c r="F31" s="151"/>
    </row>
    <row r="32" spans="1:6" s="218" customFormat="1" ht="25.5">
      <c r="A32" s="155"/>
      <c r="B32" s="156" t="s">
        <v>31</v>
      </c>
      <c r="C32" s="149"/>
      <c r="D32" s="168"/>
      <c r="E32" s="150"/>
      <c r="F32" s="154"/>
    </row>
    <row r="33" spans="1:6" s="218" customFormat="1" ht="14.25">
      <c r="A33" s="147"/>
      <c r="B33" s="152"/>
      <c r="C33" s="149">
        <v>95</v>
      </c>
      <c r="D33" s="149" t="s">
        <v>151</v>
      </c>
      <c r="E33" s="153"/>
      <c r="F33" s="151">
        <f>C33*E33</f>
        <v>0</v>
      </c>
    </row>
    <row r="34" spans="1:6" s="218" customFormat="1">
      <c r="A34" s="147"/>
      <c r="B34" s="152"/>
      <c r="C34" s="168"/>
      <c r="D34" s="149"/>
      <c r="E34" s="150"/>
      <c r="F34" s="154"/>
    </row>
    <row r="35" spans="1:6" s="218" customFormat="1">
      <c r="A35" s="147">
        <f>COUNT($A$8:A34)+1</f>
        <v>7</v>
      </c>
      <c r="B35" s="170" t="s">
        <v>34</v>
      </c>
      <c r="C35" s="149"/>
      <c r="D35" s="149"/>
      <c r="E35" s="150"/>
      <c r="F35" s="151"/>
    </row>
    <row r="36" spans="1:6" s="218" customFormat="1" ht="38.25">
      <c r="A36" s="155"/>
      <c r="B36" s="157" t="s">
        <v>33</v>
      </c>
      <c r="C36" s="149"/>
      <c r="D36" s="168"/>
      <c r="E36" s="150"/>
      <c r="F36" s="154"/>
    </row>
    <row r="37" spans="1:6" s="218" customFormat="1" ht="14.25">
      <c r="A37" s="147"/>
      <c r="B37" s="152"/>
      <c r="C37" s="149">
        <v>420</v>
      </c>
      <c r="D37" s="149" t="s">
        <v>153</v>
      </c>
      <c r="E37" s="153"/>
      <c r="F37" s="151">
        <f>C37*E37</f>
        <v>0</v>
      </c>
    </row>
    <row r="38" spans="1:6" s="218" customFormat="1">
      <c r="A38" s="155"/>
      <c r="B38" s="156"/>
      <c r="C38" s="149"/>
      <c r="D38" s="149"/>
      <c r="E38" s="150"/>
      <c r="F38" s="154"/>
    </row>
    <row r="39" spans="1:6" s="218" customFormat="1">
      <c r="A39" s="147">
        <f>COUNT($A$8:A38)+1</f>
        <v>8</v>
      </c>
      <c r="B39" s="167" t="s">
        <v>36</v>
      </c>
      <c r="C39" s="149"/>
      <c r="D39" s="149"/>
      <c r="E39" s="150"/>
      <c r="F39" s="154"/>
    </row>
    <row r="40" spans="1:6" s="218" customFormat="1" ht="51">
      <c r="A40" s="155"/>
      <c r="B40" s="156" t="s">
        <v>35</v>
      </c>
      <c r="C40" s="149"/>
      <c r="D40" s="168"/>
      <c r="E40" s="150"/>
      <c r="F40" s="151"/>
    </row>
    <row r="41" spans="1:6" s="218" customFormat="1" ht="14.25">
      <c r="A41" s="147"/>
      <c r="B41" s="152"/>
      <c r="C41" s="149">
        <v>45</v>
      </c>
      <c r="D41" s="149" t="s">
        <v>153</v>
      </c>
      <c r="E41" s="153"/>
      <c r="F41" s="151">
        <f>C41*E41</f>
        <v>0</v>
      </c>
    </row>
    <row r="42" spans="1:6" s="218" customFormat="1">
      <c r="A42" s="147"/>
      <c r="B42" s="152"/>
      <c r="C42" s="149"/>
      <c r="D42" s="149"/>
      <c r="E42" s="150"/>
      <c r="F42" s="151"/>
    </row>
    <row r="43" spans="1:6" s="218" customFormat="1">
      <c r="A43" s="147">
        <f>COUNT($A$8:A42)+1</f>
        <v>9</v>
      </c>
      <c r="B43" s="148" t="s">
        <v>37</v>
      </c>
      <c r="C43" s="149"/>
      <c r="D43" s="168"/>
      <c r="E43" s="150"/>
      <c r="F43" s="151"/>
    </row>
    <row r="44" spans="1:6" s="218" customFormat="1" ht="38.25">
      <c r="A44" s="155"/>
      <c r="B44" s="156" t="s">
        <v>154</v>
      </c>
      <c r="C44" s="149"/>
      <c r="D44" s="149"/>
      <c r="E44" s="150"/>
      <c r="F44" s="154"/>
    </row>
    <row r="45" spans="1:6" s="218" customFormat="1" ht="14.25">
      <c r="A45" s="147"/>
      <c r="B45" s="152"/>
      <c r="C45" s="149">
        <v>180</v>
      </c>
      <c r="D45" s="149" t="s">
        <v>150</v>
      </c>
      <c r="E45" s="153"/>
      <c r="F45" s="151">
        <f>C45*E45</f>
        <v>0</v>
      </c>
    </row>
    <row r="46" spans="1:6" s="218" customFormat="1">
      <c r="A46" s="147"/>
      <c r="B46" s="152"/>
      <c r="C46" s="149"/>
      <c r="D46" s="149"/>
      <c r="E46" s="150"/>
      <c r="F46" s="154"/>
    </row>
    <row r="47" spans="1:6" s="218" customFormat="1">
      <c r="A47" s="147">
        <f>COUNT($A$8:A46)+1</f>
        <v>10</v>
      </c>
      <c r="B47" s="171" t="s">
        <v>43</v>
      </c>
      <c r="C47" s="149"/>
      <c r="D47" s="168"/>
      <c r="E47" s="150"/>
      <c r="F47" s="154"/>
    </row>
    <row r="48" spans="1:6" s="218" customFormat="1" ht="51">
      <c r="A48" s="155"/>
      <c r="B48" s="157" t="s">
        <v>42</v>
      </c>
      <c r="C48" s="149"/>
      <c r="D48" s="149"/>
      <c r="E48" s="150"/>
      <c r="F48" s="154"/>
    </row>
    <row r="49" spans="1:6" s="218" customFormat="1" ht="14.25">
      <c r="A49" s="147"/>
      <c r="B49" s="169"/>
      <c r="C49" s="149">
        <v>235</v>
      </c>
      <c r="D49" s="149" t="s">
        <v>153</v>
      </c>
      <c r="E49" s="153"/>
      <c r="F49" s="151">
        <f>C49*E49</f>
        <v>0</v>
      </c>
    </row>
    <row r="50" spans="1:6" s="218" customFormat="1">
      <c r="A50" s="147"/>
      <c r="B50" s="169"/>
      <c r="C50" s="149"/>
      <c r="D50" s="149"/>
      <c r="E50" s="150"/>
      <c r="F50" s="151"/>
    </row>
    <row r="51" spans="1:6" s="218" customFormat="1">
      <c r="A51" s="147">
        <f>COUNT($A$8:A50)+1</f>
        <v>11</v>
      </c>
      <c r="B51" s="170" t="s">
        <v>44</v>
      </c>
      <c r="C51" s="149"/>
      <c r="D51" s="149"/>
      <c r="E51" s="150"/>
      <c r="F51" s="154"/>
    </row>
    <row r="52" spans="1:6" s="218" customFormat="1" ht="38.25">
      <c r="A52" s="155"/>
      <c r="B52" s="157" t="s">
        <v>45</v>
      </c>
      <c r="C52" s="149"/>
      <c r="D52" s="149"/>
      <c r="E52" s="150"/>
      <c r="F52" s="154"/>
    </row>
    <row r="53" spans="1:6" s="218" customFormat="1">
      <c r="A53" s="147"/>
      <c r="B53" s="169"/>
      <c r="C53" s="149">
        <v>2</v>
      </c>
      <c r="D53" s="149" t="s">
        <v>1</v>
      </c>
      <c r="E53" s="153"/>
      <c r="F53" s="151">
        <f>C53*E53</f>
        <v>0</v>
      </c>
    </row>
    <row r="54" spans="1:6" s="218" customFormat="1">
      <c r="A54" s="147"/>
      <c r="B54" s="169"/>
      <c r="C54" s="149"/>
      <c r="D54" s="149"/>
      <c r="E54" s="150"/>
      <c r="F54" s="151"/>
    </row>
    <row r="55" spans="1:6" s="218" customFormat="1">
      <c r="A55" s="147">
        <f>COUNT($A$8:A53)+1</f>
        <v>12</v>
      </c>
      <c r="B55" s="170" t="s">
        <v>47</v>
      </c>
      <c r="C55" s="149"/>
      <c r="D55" s="149"/>
      <c r="E55" s="150"/>
      <c r="F55" s="151"/>
    </row>
    <row r="56" spans="1:6" s="218" customFormat="1" ht="25.5">
      <c r="A56" s="155"/>
      <c r="B56" s="157" t="s">
        <v>46</v>
      </c>
      <c r="C56" s="149"/>
      <c r="D56" s="149"/>
      <c r="E56" s="150"/>
      <c r="F56" s="154"/>
    </row>
    <row r="57" spans="1:6" s="218" customFormat="1">
      <c r="A57" s="147"/>
      <c r="B57" s="152"/>
      <c r="C57" s="149">
        <v>2</v>
      </c>
      <c r="D57" s="149" t="s">
        <v>1</v>
      </c>
      <c r="E57" s="153"/>
      <c r="F57" s="151">
        <f>C57*E57</f>
        <v>0</v>
      </c>
    </row>
    <row r="58" spans="1:6" s="218" customFormat="1">
      <c r="A58" s="147"/>
      <c r="B58" s="152"/>
      <c r="C58" s="149"/>
      <c r="D58" s="149"/>
      <c r="E58" s="150"/>
      <c r="F58" s="154"/>
    </row>
    <row r="59" spans="1:6" s="218" customFormat="1" ht="25.5">
      <c r="A59" s="147">
        <f>COUNT($A$8:A58)+1</f>
        <v>13</v>
      </c>
      <c r="B59" s="148" t="s">
        <v>54</v>
      </c>
      <c r="C59" s="149"/>
      <c r="D59" s="149"/>
      <c r="E59" s="150"/>
      <c r="F59" s="154"/>
    </row>
    <row r="60" spans="1:6" s="218" customFormat="1" ht="51">
      <c r="A60" s="155"/>
      <c r="B60" s="157" t="s">
        <v>53</v>
      </c>
      <c r="C60" s="149"/>
      <c r="D60" s="168"/>
      <c r="E60" s="150"/>
      <c r="F60" s="154"/>
    </row>
    <row r="61" spans="1:6" s="218" customFormat="1">
      <c r="A61" s="147"/>
      <c r="B61" s="156" t="s">
        <v>85</v>
      </c>
      <c r="C61" s="149">
        <v>15</v>
      </c>
      <c r="D61" s="149" t="s">
        <v>1</v>
      </c>
      <c r="E61" s="153"/>
      <c r="F61" s="151">
        <f>C61*E61</f>
        <v>0</v>
      </c>
    </row>
    <row r="62" spans="1:6" s="218" customFormat="1">
      <c r="A62" s="147"/>
      <c r="B62" s="156"/>
      <c r="C62" s="149"/>
      <c r="D62" s="149"/>
      <c r="E62" s="150"/>
      <c r="F62" s="151"/>
    </row>
    <row r="63" spans="1:6" s="218" customFormat="1">
      <c r="A63" s="147"/>
      <c r="B63" s="157"/>
      <c r="C63" s="149"/>
      <c r="D63" s="149"/>
      <c r="E63" s="150"/>
      <c r="F63" s="151"/>
    </row>
    <row r="64" spans="1:6" s="217" customFormat="1" ht="25.5">
      <c r="A64" s="147">
        <f>COUNT($A$8:A63)+1</f>
        <v>14</v>
      </c>
      <c r="B64" s="170" t="s">
        <v>56</v>
      </c>
      <c r="C64" s="172"/>
      <c r="D64" s="172"/>
      <c r="E64" s="237"/>
      <c r="F64" s="173"/>
    </row>
    <row r="65" spans="1:6" s="219" customFormat="1" ht="51">
      <c r="A65" s="155"/>
      <c r="B65" s="157" t="s">
        <v>55</v>
      </c>
      <c r="C65" s="174"/>
      <c r="D65" s="174"/>
      <c r="E65" s="176"/>
      <c r="F65" s="175"/>
    </row>
    <row r="66" spans="1:6" s="219" customFormat="1" ht="38.25">
      <c r="A66" s="147"/>
      <c r="B66" s="157" t="s">
        <v>4</v>
      </c>
      <c r="C66" s="174"/>
      <c r="D66" s="174"/>
      <c r="E66" s="176"/>
      <c r="F66" s="176"/>
    </row>
    <row r="67" spans="1:6" s="221" customFormat="1">
      <c r="A67" s="147"/>
      <c r="B67" s="157"/>
      <c r="C67" s="177"/>
      <c r="D67" s="178">
        <v>0.02</v>
      </c>
      <c r="E67" s="220"/>
      <c r="F67" s="179">
        <f>SUM(F8:F66)*D67</f>
        <v>0</v>
      </c>
    </row>
    <row r="68" spans="1:6">
      <c r="A68" s="155"/>
      <c r="B68" s="169"/>
      <c r="C68" s="168"/>
      <c r="D68" s="168"/>
      <c r="E68" s="238"/>
      <c r="F68" s="180"/>
    </row>
    <row r="69" spans="1:6" s="217" customFormat="1">
      <c r="A69" s="147">
        <f>COUNT($A$8:A68)+1</f>
        <v>15</v>
      </c>
      <c r="B69" s="148" t="s">
        <v>58</v>
      </c>
      <c r="C69" s="172"/>
      <c r="D69" s="172"/>
      <c r="E69" s="173"/>
      <c r="F69" s="173"/>
    </row>
    <row r="70" spans="1:6" s="221" customFormat="1" ht="38.25">
      <c r="A70" s="155"/>
      <c r="B70" s="156" t="s">
        <v>57</v>
      </c>
      <c r="C70" s="177"/>
      <c r="D70" s="178">
        <v>0.1</v>
      </c>
      <c r="E70" s="220"/>
      <c r="F70" s="179">
        <f>SUM(F8:F66)*D70</f>
        <v>0</v>
      </c>
    </row>
    <row r="71" spans="1:6" ht="13.5" thickBot="1">
      <c r="A71" s="181"/>
      <c r="B71" s="182"/>
      <c r="C71" s="174"/>
      <c r="D71" s="174"/>
      <c r="E71" s="238"/>
      <c r="F71" s="183"/>
    </row>
    <row r="72" spans="1:6" s="219" customFormat="1" ht="14.25" thickTop="1" thickBot="1">
      <c r="A72" s="184"/>
      <c r="B72" s="185" t="s">
        <v>2</v>
      </c>
      <c r="C72" s="186"/>
      <c r="D72" s="186"/>
      <c r="E72" s="187" t="s">
        <v>88</v>
      </c>
      <c r="F72" s="187">
        <f>SUM(F8:F71)</f>
        <v>0</v>
      </c>
    </row>
    <row r="73" spans="1:6" ht="13.5" thickTop="1"/>
  </sheetData>
  <sheetProtection password="CCBE" sheet="1"/>
  <phoneticPr fontId="0" type="noConversion"/>
  <printOptions horizontalCentered="1"/>
  <pageMargins left="0.59055118110236227" right="0.75" top="0.59055118110236227" bottom="0.59055118110236227" header="0" footer="0"/>
  <pageSetup paperSize="9" scale="85" orientation="portrait" r:id="rId1"/>
  <headerFooter>
    <oddFooter>&amp;C&amp;P/&amp;N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105"/>
  <sheetViews>
    <sheetView showZeros="0" view="pageBreakPreview" topLeftCell="A91" workbookViewId="0">
      <selection activeCell="E93" sqref="E93:E94"/>
    </sheetView>
  </sheetViews>
  <sheetFormatPr defaultRowHeight="12.75"/>
  <cols>
    <col min="1" max="1" width="7.42578125" style="206" customWidth="1"/>
    <col min="2" max="2" width="34.7109375" style="210" customWidth="1"/>
    <col min="3" max="3" width="6" style="205" bestFit="1" customWidth="1"/>
    <col min="4" max="4" width="4.7109375" style="205" bestFit="1" customWidth="1"/>
    <col min="5" max="5" width="16.85546875" style="207" customWidth="1"/>
    <col min="6" max="6" width="16.85546875" style="204" customWidth="1"/>
    <col min="7" max="16384" width="9.140625" style="205"/>
  </cols>
  <sheetData>
    <row r="1" spans="1:7">
      <c r="A1" s="128" t="s">
        <v>64</v>
      </c>
      <c r="B1" s="129" t="s">
        <v>10</v>
      </c>
      <c r="C1" s="130"/>
      <c r="D1" s="130"/>
      <c r="E1" s="131"/>
      <c r="F1" s="63"/>
    </row>
    <row r="2" spans="1:7">
      <c r="A2" s="128" t="s">
        <v>65</v>
      </c>
      <c r="B2" s="129" t="s">
        <v>11</v>
      </c>
      <c r="C2" s="130"/>
      <c r="D2" s="130"/>
      <c r="E2" s="131"/>
      <c r="F2" s="63"/>
    </row>
    <row r="3" spans="1:7">
      <c r="A3" s="128" t="s">
        <v>93</v>
      </c>
      <c r="B3" s="129" t="s">
        <v>110</v>
      </c>
      <c r="C3" s="130"/>
      <c r="D3" s="130"/>
      <c r="E3" s="131"/>
      <c r="F3" s="63"/>
    </row>
    <row r="4" spans="1:7">
      <c r="A4" s="132"/>
      <c r="B4" s="129" t="s">
        <v>111</v>
      </c>
      <c r="C4" s="130"/>
      <c r="D4" s="130"/>
      <c r="E4" s="131"/>
      <c r="F4" s="63"/>
    </row>
    <row r="5" spans="1:7">
      <c r="A5" s="59"/>
      <c r="B5" s="60"/>
      <c r="C5" s="61"/>
      <c r="D5" s="61"/>
      <c r="E5" s="62"/>
      <c r="F5" s="63"/>
    </row>
    <row r="6" spans="1:7" ht="68.25" customHeight="1" thickBot="1">
      <c r="A6" s="64" t="s">
        <v>0</v>
      </c>
      <c r="B6" s="65" t="s">
        <v>72</v>
      </c>
      <c r="C6" s="66" t="s">
        <v>12</v>
      </c>
      <c r="D6" s="67" t="s">
        <v>13</v>
      </c>
      <c r="E6" s="68" t="s">
        <v>86</v>
      </c>
      <c r="F6" s="68" t="s">
        <v>87</v>
      </c>
      <c r="G6" s="208"/>
    </row>
    <row r="7" spans="1:7" ht="13.5" thickTop="1">
      <c r="A7" s="69">
        <v>1</v>
      </c>
      <c r="B7" s="70"/>
      <c r="C7" s="71"/>
      <c r="D7" s="71"/>
      <c r="E7" s="62"/>
      <c r="F7" s="63"/>
    </row>
    <row r="8" spans="1:7">
      <c r="A8" s="72">
        <f>COUNT(A7+1)</f>
        <v>1</v>
      </c>
      <c r="B8" s="73" t="s">
        <v>19</v>
      </c>
      <c r="C8" s="74"/>
      <c r="D8" s="74"/>
      <c r="E8" s="75"/>
      <c r="F8" s="58"/>
    </row>
    <row r="9" spans="1:7" ht="25.5">
      <c r="A9" s="72"/>
      <c r="B9" s="76" t="s">
        <v>18</v>
      </c>
      <c r="C9" s="74"/>
      <c r="D9" s="74"/>
      <c r="E9" s="75"/>
      <c r="F9" s="58"/>
    </row>
    <row r="10" spans="1:7" ht="14.25">
      <c r="A10" s="72"/>
      <c r="B10" s="76"/>
      <c r="C10" s="74">
        <v>167</v>
      </c>
      <c r="D10" s="74" t="s">
        <v>62</v>
      </c>
      <c r="E10" s="37"/>
      <c r="F10" s="58">
        <f>C10*E10</f>
        <v>0</v>
      </c>
    </row>
    <row r="11" spans="1:7">
      <c r="A11" s="72">
        <f>COUNT($A$8:A10)+1</f>
        <v>2</v>
      </c>
      <c r="B11" s="73" t="s">
        <v>20</v>
      </c>
      <c r="C11" s="74"/>
      <c r="D11" s="74"/>
      <c r="E11" s="75"/>
      <c r="F11" s="77"/>
    </row>
    <row r="12" spans="1:7" ht="38.25">
      <c r="A12" s="78"/>
      <c r="B12" s="80" t="s">
        <v>66</v>
      </c>
      <c r="C12" s="74"/>
      <c r="D12" s="74"/>
      <c r="E12" s="75"/>
      <c r="F12" s="77"/>
    </row>
    <row r="13" spans="1:7" ht="25.5">
      <c r="A13" s="78"/>
      <c r="B13" s="80" t="s">
        <v>67</v>
      </c>
      <c r="C13" s="74"/>
      <c r="D13" s="74"/>
      <c r="E13" s="75"/>
      <c r="F13" s="77"/>
    </row>
    <row r="14" spans="1:7" ht="14.25">
      <c r="A14" s="72"/>
      <c r="B14" s="80"/>
      <c r="C14" s="74">
        <v>21</v>
      </c>
      <c r="D14" s="74" t="s">
        <v>60</v>
      </c>
      <c r="E14" s="37"/>
      <c r="F14" s="58">
        <f>C14*E14</f>
        <v>0</v>
      </c>
    </row>
    <row r="15" spans="1:7">
      <c r="A15" s="72"/>
      <c r="B15" s="80"/>
      <c r="C15" s="74"/>
      <c r="D15" s="74"/>
      <c r="E15" s="75"/>
      <c r="F15" s="77"/>
    </row>
    <row r="16" spans="1:7" ht="14.25" customHeight="1">
      <c r="A16" s="72">
        <f>COUNT($A$8:A15)+1</f>
        <v>3</v>
      </c>
      <c r="B16" s="73" t="s">
        <v>22</v>
      </c>
      <c r="C16" s="74"/>
      <c r="D16" s="74"/>
      <c r="E16" s="75"/>
      <c r="F16" s="77"/>
    </row>
    <row r="17" spans="1:6" ht="51">
      <c r="A17" s="78"/>
      <c r="B17" s="79" t="s">
        <v>68</v>
      </c>
      <c r="C17" s="74"/>
      <c r="D17" s="74"/>
      <c r="E17" s="75"/>
      <c r="F17" s="77"/>
    </row>
    <row r="18" spans="1:6" ht="14.25">
      <c r="A18" s="78"/>
      <c r="B18" s="76"/>
      <c r="C18" s="74">
        <v>304</v>
      </c>
      <c r="D18" s="74" t="s">
        <v>60</v>
      </c>
      <c r="E18" s="37"/>
      <c r="F18" s="58">
        <f>C18*E18</f>
        <v>0</v>
      </c>
    </row>
    <row r="19" spans="1:6">
      <c r="A19" s="72"/>
      <c r="B19" s="76"/>
      <c r="C19" s="74"/>
      <c r="D19" s="74"/>
      <c r="E19" s="75"/>
      <c r="F19" s="77"/>
    </row>
    <row r="20" spans="1:6">
      <c r="A20" s="72">
        <f>COUNT($A$8:A18)+1</f>
        <v>4</v>
      </c>
      <c r="B20" s="73" t="s">
        <v>25</v>
      </c>
      <c r="C20" s="74"/>
      <c r="D20" s="74"/>
      <c r="E20" s="75"/>
      <c r="F20" s="77"/>
    </row>
    <row r="21" spans="1:6" ht="38.25">
      <c r="A21" s="78"/>
      <c r="B21" s="80" t="s">
        <v>24</v>
      </c>
      <c r="C21" s="74"/>
      <c r="D21" s="74"/>
      <c r="E21" s="75"/>
      <c r="F21" s="77"/>
    </row>
    <row r="22" spans="1:6" ht="14.25">
      <c r="A22" s="72"/>
      <c r="B22" s="76"/>
      <c r="C22" s="74">
        <v>6</v>
      </c>
      <c r="D22" s="74" t="s">
        <v>60</v>
      </c>
      <c r="E22" s="37"/>
      <c r="F22" s="58">
        <f>C22*E22</f>
        <v>0</v>
      </c>
    </row>
    <row r="23" spans="1:6">
      <c r="A23" s="72"/>
      <c r="B23" s="76"/>
      <c r="C23" s="74"/>
      <c r="D23" s="74"/>
      <c r="E23" s="75"/>
      <c r="F23" s="77"/>
    </row>
    <row r="24" spans="1:6">
      <c r="A24" s="72">
        <f>COUNT($A$8:A22)+1</f>
        <v>5</v>
      </c>
      <c r="B24" s="73" t="s">
        <v>26</v>
      </c>
      <c r="C24" s="74"/>
      <c r="D24" s="74"/>
      <c r="E24" s="75"/>
      <c r="F24" s="77"/>
    </row>
    <row r="25" spans="1:6" ht="38.25">
      <c r="A25" s="81"/>
      <c r="B25" s="5" t="s">
        <v>73</v>
      </c>
      <c r="C25" s="82"/>
      <c r="D25" s="82"/>
      <c r="E25" s="75"/>
      <c r="F25" s="83"/>
    </row>
    <row r="26" spans="1:6" ht="14.25">
      <c r="A26" s="84"/>
      <c r="B26" s="85"/>
      <c r="C26" s="82">
        <v>12</v>
      </c>
      <c r="D26" s="74" t="s">
        <v>62</v>
      </c>
      <c r="E26" s="37"/>
      <c r="F26" s="86">
        <f>C26*E26</f>
        <v>0</v>
      </c>
    </row>
    <row r="27" spans="1:6">
      <c r="A27" s="81"/>
      <c r="B27" s="85"/>
      <c r="C27" s="82"/>
      <c r="D27" s="82"/>
      <c r="E27" s="75"/>
      <c r="F27" s="83"/>
    </row>
    <row r="28" spans="1:6">
      <c r="A28" s="81">
        <f>COUNT($A$8:A27)+1</f>
        <v>6</v>
      </c>
      <c r="B28" s="87" t="s">
        <v>27</v>
      </c>
      <c r="C28" s="82"/>
      <c r="D28" s="82"/>
      <c r="E28" s="75"/>
      <c r="F28" s="83"/>
    </row>
    <row r="29" spans="1:6" ht="63.75">
      <c r="A29" s="84"/>
      <c r="B29" s="5" t="s">
        <v>74</v>
      </c>
      <c r="C29" s="82"/>
      <c r="D29" s="82"/>
      <c r="E29" s="75"/>
      <c r="F29" s="83"/>
    </row>
    <row r="30" spans="1:6" ht="38.25">
      <c r="A30" s="81"/>
      <c r="B30" s="5" t="s">
        <v>3</v>
      </c>
      <c r="C30" s="82"/>
      <c r="D30" s="82"/>
      <c r="E30" s="75"/>
      <c r="F30" s="83"/>
    </row>
    <row r="31" spans="1:6" ht="14.25">
      <c r="A31" s="84"/>
      <c r="B31" s="6" t="s">
        <v>75</v>
      </c>
      <c r="C31" s="82">
        <v>304</v>
      </c>
      <c r="D31" s="82" t="s">
        <v>60</v>
      </c>
      <c r="E31" s="37"/>
      <c r="F31" s="86">
        <f>C31*E31</f>
        <v>0</v>
      </c>
    </row>
    <row r="32" spans="1:6" ht="14.25">
      <c r="A32" s="84"/>
      <c r="B32" s="6" t="s">
        <v>76</v>
      </c>
      <c r="C32" s="82">
        <v>304</v>
      </c>
      <c r="D32" s="82" t="s">
        <v>60</v>
      </c>
      <c r="E32" s="37"/>
      <c r="F32" s="86">
        <f>C32*E32</f>
        <v>0</v>
      </c>
    </row>
    <row r="33" spans="1:6">
      <c r="A33" s="84"/>
      <c r="B33" s="6"/>
      <c r="C33" s="82"/>
      <c r="D33" s="82"/>
      <c r="E33" s="75"/>
      <c r="F33" s="86"/>
    </row>
    <row r="34" spans="1:6">
      <c r="A34" s="84"/>
      <c r="B34" s="6"/>
      <c r="C34" s="82"/>
      <c r="D34" s="82"/>
      <c r="E34" s="75"/>
      <c r="F34" s="86"/>
    </row>
    <row r="35" spans="1:6">
      <c r="A35" s="72">
        <f>COUNT($A$8:A34)+1</f>
        <v>7</v>
      </c>
      <c r="B35" s="96" t="s">
        <v>28</v>
      </c>
      <c r="C35" s="74"/>
      <c r="D35" s="74"/>
      <c r="E35" s="75"/>
      <c r="F35" s="77"/>
    </row>
    <row r="36" spans="1:6" ht="25.5">
      <c r="A36" s="78"/>
      <c r="B36" s="79" t="s">
        <v>89</v>
      </c>
      <c r="C36" s="74"/>
      <c r="D36" s="94"/>
      <c r="E36" s="75"/>
      <c r="F36" s="77"/>
    </row>
    <row r="37" spans="1:6" ht="14.25">
      <c r="A37" s="72"/>
      <c r="B37" s="95" t="s">
        <v>69</v>
      </c>
      <c r="C37" s="74">
        <v>218</v>
      </c>
      <c r="D37" s="74" t="s">
        <v>59</v>
      </c>
      <c r="E37" s="37"/>
      <c r="F37" s="58">
        <f>C37*E37</f>
        <v>0</v>
      </c>
    </row>
    <row r="38" spans="1:6" ht="14.25">
      <c r="A38" s="72"/>
      <c r="B38" s="79" t="s">
        <v>70</v>
      </c>
      <c r="C38" s="74">
        <v>55</v>
      </c>
      <c r="D38" s="74" t="s">
        <v>59</v>
      </c>
      <c r="E38" s="37"/>
      <c r="F38" s="58">
        <f>C38*E38</f>
        <v>0</v>
      </c>
    </row>
    <row r="39" spans="1:6">
      <c r="A39" s="72"/>
      <c r="B39" s="80"/>
      <c r="C39" s="74"/>
      <c r="D39" s="74"/>
      <c r="E39" s="75"/>
      <c r="F39" s="77"/>
    </row>
    <row r="40" spans="1:6">
      <c r="A40" s="72">
        <f>COUNT($A$8:A39)+1</f>
        <v>8</v>
      </c>
      <c r="B40" s="96" t="s">
        <v>29</v>
      </c>
      <c r="C40" s="74"/>
      <c r="D40" s="94"/>
      <c r="E40" s="75"/>
      <c r="F40" s="77"/>
    </row>
    <row r="41" spans="1:6" ht="63.75">
      <c r="A41" s="78"/>
      <c r="B41" s="80" t="s">
        <v>80</v>
      </c>
      <c r="C41" s="74"/>
      <c r="D41" s="74"/>
      <c r="E41" s="75"/>
      <c r="F41" s="77"/>
    </row>
    <row r="42" spans="1:6" ht="14.25">
      <c r="A42" s="72"/>
      <c r="B42" s="76"/>
      <c r="C42" s="74">
        <v>6</v>
      </c>
      <c r="D42" s="74" t="s">
        <v>62</v>
      </c>
      <c r="E42" s="37"/>
      <c r="F42" s="58">
        <f>C42*E42</f>
        <v>0</v>
      </c>
    </row>
    <row r="43" spans="1:6">
      <c r="A43" s="72"/>
      <c r="B43" s="76"/>
      <c r="C43" s="74"/>
      <c r="D43" s="74"/>
      <c r="E43" s="75"/>
      <c r="F43" s="77"/>
    </row>
    <row r="44" spans="1:6">
      <c r="A44" s="72">
        <f>COUNT($A$8:A43)+1</f>
        <v>9</v>
      </c>
      <c r="B44" s="73" t="s">
        <v>32</v>
      </c>
      <c r="C44" s="74"/>
      <c r="D44" s="74"/>
      <c r="E44" s="75"/>
      <c r="F44" s="58"/>
    </row>
    <row r="45" spans="1:6" ht="25.5">
      <c r="A45" s="78"/>
      <c r="B45" s="80" t="s">
        <v>31</v>
      </c>
      <c r="C45" s="74"/>
      <c r="D45" s="94"/>
      <c r="E45" s="75"/>
      <c r="F45" s="77"/>
    </row>
    <row r="46" spans="1:6" ht="14.25">
      <c r="A46" s="72"/>
      <c r="B46" s="76"/>
      <c r="C46" s="74">
        <v>92</v>
      </c>
      <c r="D46" s="74" t="s">
        <v>60</v>
      </c>
      <c r="E46" s="37"/>
      <c r="F46" s="58">
        <f>C46*E46</f>
        <v>0</v>
      </c>
    </row>
    <row r="47" spans="1:6">
      <c r="A47" s="72"/>
      <c r="B47" s="76"/>
      <c r="C47" s="94"/>
      <c r="D47" s="74"/>
      <c r="E47" s="75"/>
      <c r="F47" s="77"/>
    </row>
    <row r="48" spans="1:6">
      <c r="A48" s="72">
        <f>COUNT($A$8:A47)+1</f>
        <v>10</v>
      </c>
      <c r="B48" s="88" t="s">
        <v>34</v>
      </c>
      <c r="C48" s="74"/>
      <c r="D48" s="74"/>
      <c r="E48" s="75"/>
      <c r="F48" s="58"/>
    </row>
    <row r="49" spans="1:6" ht="38.25">
      <c r="A49" s="78"/>
      <c r="B49" s="79" t="s">
        <v>33</v>
      </c>
      <c r="C49" s="74"/>
      <c r="D49" s="94"/>
      <c r="E49" s="75"/>
      <c r="F49" s="77"/>
    </row>
    <row r="50" spans="1:6" ht="14.25">
      <c r="A50" s="72"/>
      <c r="B50" s="76"/>
      <c r="C50" s="74">
        <v>341</v>
      </c>
      <c r="D50" s="74" t="s">
        <v>59</v>
      </c>
      <c r="E50" s="37"/>
      <c r="F50" s="58">
        <f>C50*E50</f>
        <v>0</v>
      </c>
    </row>
    <row r="51" spans="1:6">
      <c r="A51" s="78"/>
      <c r="B51" s="80"/>
      <c r="C51" s="74"/>
      <c r="D51" s="74"/>
      <c r="E51" s="75"/>
      <c r="F51" s="77"/>
    </row>
    <row r="52" spans="1:6">
      <c r="A52" s="72">
        <f>COUNT($A$8:A51)+1</f>
        <v>11</v>
      </c>
      <c r="B52" s="96" t="s">
        <v>36</v>
      </c>
      <c r="C52" s="74"/>
      <c r="D52" s="74"/>
      <c r="E52" s="75"/>
      <c r="F52" s="77"/>
    </row>
    <row r="53" spans="1:6" ht="51">
      <c r="A53" s="78"/>
      <c r="B53" s="80" t="s">
        <v>35</v>
      </c>
      <c r="C53" s="74"/>
      <c r="D53" s="94"/>
      <c r="E53" s="75"/>
      <c r="F53" s="58"/>
    </row>
    <row r="54" spans="1:6" ht="14.25">
      <c r="A54" s="72"/>
      <c r="B54" s="76"/>
      <c r="C54" s="74">
        <v>42</v>
      </c>
      <c r="D54" s="74" t="s">
        <v>59</v>
      </c>
      <c r="E54" s="37"/>
      <c r="F54" s="58">
        <f>C54*E54</f>
        <v>0</v>
      </c>
    </row>
    <row r="55" spans="1:6">
      <c r="A55" s="72"/>
      <c r="B55" s="76"/>
      <c r="C55" s="74"/>
      <c r="D55" s="74"/>
      <c r="E55" s="75"/>
      <c r="F55" s="58"/>
    </row>
    <row r="56" spans="1:6">
      <c r="A56" s="72">
        <f>COUNT($A$8:A55)+1</f>
        <v>12</v>
      </c>
      <c r="B56" s="73" t="s">
        <v>37</v>
      </c>
      <c r="C56" s="74"/>
      <c r="D56" s="94"/>
      <c r="E56" s="75"/>
      <c r="F56" s="58"/>
    </row>
    <row r="57" spans="1:6" ht="38.25">
      <c r="A57" s="78"/>
      <c r="B57" s="80" t="s">
        <v>82</v>
      </c>
      <c r="C57" s="74"/>
      <c r="D57" s="74"/>
      <c r="E57" s="75"/>
      <c r="F57" s="77"/>
    </row>
    <row r="58" spans="1:6" ht="14.25">
      <c r="A58" s="72"/>
      <c r="B58" s="76"/>
      <c r="C58" s="74">
        <v>167</v>
      </c>
      <c r="D58" s="74" t="s">
        <v>62</v>
      </c>
      <c r="E58" s="37"/>
      <c r="F58" s="58">
        <f>C58*E58</f>
        <v>0</v>
      </c>
    </row>
    <row r="59" spans="1:6">
      <c r="A59" s="72"/>
      <c r="B59" s="76"/>
      <c r="C59" s="74"/>
      <c r="D59" s="74"/>
      <c r="E59" s="75"/>
      <c r="F59" s="77"/>
    </row>
    <row r="60" spans="1:6">
      <c r="A60" s="72">
        <f>COUNT($A$8:A59)+1</f>
        <v>13</v>
      </c>
      <c r="B60" s="73" t="s">
        <v>38</v>
      </c>
      <c r="C60" s="74"/>
      <c r="D60" s="74"/>
      <c r="E60" s="75"/>
      <c r="F60" s="77"/>
    </row>
    <row r="61" spans="1:6" ht="25.5">
      <c r="A61" s="78"/>
      <c r="B61" s="80" t="s">
        <v>39</v>
      </c>
      <c r="C61" s="74"/>
      <c r="D61" s="74"/>
      <c r="E61" s="75"/>
      <c r="F61" s="77"/>
    </row>
    <row r="62" spans="1:6" ht="25.5">
      <c r="A62" s="72"/>
      <c r="B62" s="80" t="s">
        <v>83</v>
      </c>
      <c r="C62" s="74"/>
      <c r="D62" s="74"/>
      <c r="E62" s="75"/>
      <c r="F62" s="77"/>
    </row>
    <row r="63" spans="1:6">
      <c r="A63" s="78"/>
      <c r="B63" s="76"/>
      <c r="C63" s="94">
        <v>1</v>
      </c>
      <c r="D63" s="74" t="s">
        <v>1</v>
      </c>
      <c r="E63" s="37"/>
      <c r="F63" s="58">
        <f>C63*E63</f>
        <v>0</v>
      </c>
    </row>
    <row r="64" spans="1:6">
      <c r="A64" s="72"/>
      <c r="B64" s="76"/>
      <c r="C64" s="74"/>
      <c r="D64" s="74"/>
      <c r="E64" s="75"/>
      <c r="F64" s="77"/>
    </row>
    <row r="65" spans="1:6">
      <c r="A65" s="72">
        <f>COUNT($A$8:A64)+1</f>
        <v>14</v>
      </c>
      <c r="B65" s="73" t="s">
        <v>40</v>
      </c>
      <c r="C65" s="74"/>
      <c r="D65" s="74"/>
      <c r="E65" s="75"/>
      <c r="F65" s="77"/>
    </row>
    <row r="66" spans="1:6" ht="63.75">
      <c r="A66" s="78"/>
      <c r="B66" s="80" t="s">
        <v>84</v>
      </c>
      <c r="C66" s="74"/>
      <c r="D66" s="74"/>
      <c r="E66" s="75"/>
      <c r="F66" s="77"/>
    </row>
    <row r="67" spans="1:6" ht="51">
      <c r="A67" s="72"/>
      <c r="B67" s="80" t="s">
        <v>41</v>
      </c>
      <c r="C67" s="74"/>
      <c r="D67" s="74"/>
      <c r="E67" s="75"/>
      <c r="F67" s="77"/>
    </row>
    <row r="68" spans="1:6">
      <c r="A68" s="78"/>
      <c r="B68" s="76"/>
      <c r="C68" s="94">
        <v>1</v>
      </c>
      <c r="D68" s="74" t="s">
        <v>1</v>
      </c>
      <c r="E68" s="37"/>
      <c r="F68" s="58">
        <f>C68*E68</f>
        <v>0</v>
      </c>
    </row>
    <row r="69" spans="1:6">
      <c r="A69" s="72"/>
      <c r="B69" s="76"/>
      <c r="C69" s="74"/>
      <c r="D69" s="74"/>
      <c r="E69" s="75"/>
      <c r="F69" s="77"/>
    </row>
    <row r="70" spans="1:6">
      <c r="A70" s="72">
        <f>COUNT($A$8:A69)+1</f>
        <v>15</v>
      </c>
      <c r="B70" s="97" t="s">
        <v>43</v>
      </c>
      <c r="C70" s="74"/>
      <c r="D70" s="94"/>
      <c r="E70" s="75"/>
      <c r="F70" s="77"/>
    </row>
    <row r="71" spans="1:6" ht="51">
      <c r="A71" s="78"/>
      <c r="B71" s="79" t="s">
        <v>42</v>
      </c>
      <c r="C71" s="74"/>
      <c r="D71" s="74"/>
      <c r="E71" s="75"/>
      <c r="F71" s="77"/>
    </row>
    <row r="72" spans="1:6" ht="14.25">
      <c r="A72" s="72"/>
      <c r="B72" s="95"/>
      <c r="C72" s="74">
        <v>243</v>
      </c>
      <c r="D72" s="74" t="s">
        <v>59</v>
      </c>
      <c r="E72" s="37"/>
      <c r="F72" s="58">
        <f>C72*E72</f>
        <v>0</v>
      </c>
    </row>
    <row r="73" spans="1:6">
      <c r="A73" s="72"/>
      <c r="B73" s="95"/>
      <c r="C73" s="74"/>
      <c r="D73" s="74"/>
      <c r="E73" s="75"/>
      <c r="F73" s="58"/>
    </row>
    <row r="74" spans="1:6">
      <c r="A74" s="72">
        <f>COUNT($A$8:A73)+1</f>
        <v>16</v>
      </c>
      <c r="B74" s="88" t="s">
        <v>44</v>
      </c>
      <c r="C74" s="74"/>
      <c r="D74" s="74"/>
      <c r="E74" s="75"/>
      <c r="F74" s="77"/>
    </row>
    <row r="75" spans="1:6" ht="38.25">
      <c r="A75" s="78"/>
      <c r="B75" s="79" t="s">
        <v>45</v>
      </c>
      <c r="C75" s="74"/>
      <c r="D75" s="74"/>
      <c r="E75" s="75"/>
      <c r="F75" s="77"/>
    </row>
    <row r="76" spans="1:6">
      <c r="A76" s="72"/>
      <c r="B76" s="95"/>
      <c r="C76" s="74">
        <v>2</v>
      </c>
      <c r="D76" s="74" t="s">
        <v>1</v>
      </c>
      <c r="E76" s="37"/>
      <c r="F76" s="58">
        <f>C76*E76</f>
        <v>0</v>
      </c>
    </row>
    <row r="77" spans="1:6">
      <c r="A77" s="72"/>
      <c r="B77" s="95"/>
      <c r="C77" s="74"/>
      <c r="D77" s="74"/>
      <c r="E77" s="75"/>
      <c r="F77" s="58"/>
    </row>
    <row r="78" spans="1:6">
      <c r="A78" s="72">
        <f>COUNT($A$8:A76)+1</f>
        <v>17</v>
      </c>
      <c r="B78" s="88" t="s">
        <v>47</v>
      </c>
      <c r="C78" s="74"/>
      <c r="D78" s="74"/>
      <c r="E78" s="75"/>
      <c r="F78" s="58"/>
    </row>
    <row r="79" spans="1:6" ht="25.5">
      <c r="A79" s="78"/>
      <c r="B79" s="79" t="s">
        <v>46</v>
      </c>
      <c r="C79" s="74"/>
      <c r="D79" s="74"/>
      <c r="E79" s="75"/>
      <c r="F79" s="77"/>
    </row>
    <row r="80" spans="1:6">
      <c r="A80" s="72"/>
      <c r="B80" s="76"/>
      <c r="C80" s="74">
        <v>2</v>
      </c>
      <c r="D80" s="74" t="s">
        <v>1</v>
      </c>
      <c r="E80" s="37"/>
      <c r="F80" s="58">
        <f>C80*E80</f>
        <v>0</v>
      </c>
    </row>
    <row r="81" spans="1:6">
      <c r="A81" s="72"/>
      <c r="B81" s="76"/>
      <c r="C81" s="74"/>
      <c r="D81" s="74"/>
      <c r="E81" s="75"/>
      <c r="F81" s="77"/>
    </row>
    <row r="82" spans="1:6">
      <c r="A82" s="72">
        <f>COUNT($A$8:A81)+1</f>
        <v>18</v>
      </c>
      <c r="B82" s="73" t="s">
        <v>48</v>
      </c>
      <c r="C82" s="74"/>
      <c r="D82" s="74"/>
      <c r="E82" s="75"/>
      <c r="F82" s="77"/>
    </row>
    <row r="83" spans="1:6" ht="38.25">
      <c r="A83" s="78"/>
      <c r="B83" s="79" t="s">
        <v>49</v>
      </c>
      <c r="C83" s="74"/>
      <c r="D83" s="74"/>
      <c r="E83" s="75"/>
      <c r="F83" s="77"/>
    </row>
    <row r="84" spans="1:6" ht="38.25">
      <c r="A84" s="72"/>
      <c r="B84" s="79" t="s">
        <v>50</v>
      </c>
      <c r="C84" s="74"/>
      <c r="D84" s="74"/>
      <c r="E84" s="75"/>
      <c r="F84" s="77"/>
    </row>
    <row r="85" spans="1:6" ht="14.25">
      <c r="A85" s="72"/>
      <c r="B85" s="95"/>
      <c r="C85" s="74">
        <v>7</v>
      </c>
      <c r="D85" s="74" t="s">
        <v>59</v>
      </c>
      <c r="E85" s="37"/>
      <c r="F85" s="58">
        <f>C85*E85</f>
        <v>0</v>
      </c>
    </row>
    <row r="86" spans="1:6">
      <c r="A86" s="72"/>
      <c r="B86" s="95"/>
      <c r="C86" s="74"/>
      <c r="D86" s="74"/>
      <c r="E86" s="75"/>
      <c r="F86" s="77"/>
    </row>
    <row r="87" spans="1:6" ht="25.5">
      <c r="A87" s="72">
        <f>COUNT($A$8:A86)+1</f>
        <v>19</v>
      </c>
      <c r="B87" s="88" t="s">
        <v>52</v>
      </c>
      <c r="C87" s="74"/>
      <c r="D87" s="74"/>
      <c r="E87" s="75"/>
      <c r="F87" s="77"/>
    </row>
    <row r="88" spans="1:6" ht="51">
      <c r="A88" s="78"/>
      <c r="B88" s="79" t="s">
        <v>51</v>
      </c>
      <c r="C88" s="74"/>
      <c r="D88" s="74"/>
      <c r="E88" s="75"/>
      <c r="F88" s="77"/>
    </row>
    <row r="89" spans="1:6" ht="14.25">
      <c r="A89" s="72"/>
      <c r="B89" s="76"/>
      <c r="C89" s="74">
        <v>1.5</v>
      </c>
      <c r="D89" s="74" t="s">
        <v>59</v>
      </c>
      <c r="E89" s="37"/>
      <c r="F89" s="58">
        <f>C89*E89</f>
        <v>0</v>
      </c>
    </row>
    <row r="90" spans="1:6">
      <c r="A90" s="72"/>
      <c r="B90" s="76"/>
      <c r="C90" s="74"/>
      <c r="D90" s="74"/>
      <c r="E90" s="75"/>
      <c r="F90" s="77"/>
    </row>
    <row r="91" spans="1:6" ht="25.5">
      <c r="A91" s="72">
        <f>COUNT($A$8:A90)+1</f>
        <v>20</v>
      </c>
      <c r="B91" s="73" t="s">
        <v>54</v>
      </c>
      <c r="C91" s="74"/>
      <c r="D91" s="74"/>
      <c r="E91" s="75"/>
      <c r="F91" s="77"/>
    </row>
    <row r="92" spans="1:6" ht="51">
      <c r="A92" s="78"/>
      <c r="B92" s="79" t="s">
        <v>53</v>
      </c>
      <c r="C92" s="74"/>
      <c r="D92" s="94"/>
      <c r="E92" s="75"/>
      <c r="F92" s="77"/>
    </row>
    <row r="93" spans="1:6">
      <c r="A93" s="72"/>
      <c r="B93" s="80" t="s">
        <v>85</v>
      </c>
      <c r="C93" s="74">
        <v>15</v>
      </c>
      <c r="D93" s="74" t="s">
        <v>1</v>
      </c>
      <c r="E93" s="37"/>
      <c r="F93" s="58">
        <f>C93*E93</f>
        <v>0</v>
      </c>
    </row>
    <row r="94" spans="1:6">
      <c r="A94" s="72"/>
      <c r="B94" s="80" t="s">
        <v>79</v>
      </c>
      <c r="C94" s="74">
        <v>5</v>
      </c>
      <c r="D94" s="74" t="s">
        <v>1</v>
      </c>
      <c r="E94" s="37"/>
      <c r="F94" s="58">
        <f>C94*E94</f>
        <v>0</v>
      </c>
    </row>
    <row r="95" spans="1:6">
      <c r="A95" s="72"/>
      <c r="B95" s="79"/>
      <c r="C95" s="74"/>
      <c r="D95" s="74"/>
      <c r="E95" s="75"/>
      <c r="F95" s="58"/>
    </row>
    <row r="96" spans="1:6" ht="25.5">
      <c r="A96" s="72">
        <f>COUNT($A$8:A95)+1</f>
        <v>21</v>
      </c>
      <c r="B96" s="88" t="s">
        <v>56</v>
      </c>
      <c r="C96" s="94"/>
      <c r="D96" s="94"/>
      <c r="E96" s="75"/>
      <c r="F96" s="77"/>
    </row>
    <row r="97" spans="1:6" ht="51">
      <c r="A97" s="78"/>
      <c r="B97" s="79" t="s">
        <v>55</v>
      </c>
      <c r="C97" s="94"/>
      <c r="D97" s="94"/>
      <c r="E97" s="75"/>
      <c r="F97" s="77"/>
    </row>
    <row r="98" spans="1:6" ht="38.25">
      <c r="A98" s="72"/>
      <c r="B98" s="79" t="s">
        <v>4</v>
      </c>
      <c r="C98" s="94"/>
      <c r="D98" s="94"/>
      <c r="E98" s="75"/>
      <c r="F98" s="75"/>
    </row>
    <row r="99" spans="1:6">
      <c r="A99" s="72"/>
      <c r="B99" s="79"/>
      <c r="C99" s="98"/>
      <c r="D99" s="99">
        <v>0.02</v>
      </c>
      <c r="E99" s="77"/>
      <c r="F99" s="75">
        <f>SUM(F8:F98)*D99</f>
        <v>0</v>
      </c>
    </row>
    <row r="100" spans="1:6">
      <c r="A100" s="78"/>
      <c r="B100" s="95"/>
      <c r="C100" s="94"/>
      <c r="D100" s="94"/>
      <c r="E100" s="236"/>
      <c r="F100" s="75"/>
    </row>
    <row r="101" spans="1:6">
      <c r="A101" s="72">
        <f>COUNT($A$8:A100)+1</f>
        <v>22</v>
      </c>
      <c r="B101" s="73" t="s">
        <v>58</v>
      </c>
      <c r="C101" s="94"/>
      <c r="D101" s="94"/>
      <c r="E101" s="77"/>
      <c r="F101" s="77"/>
    </row>
    <row r="102" spans="1:6" ht="38.25">
      <c r="A102" s="78"/>
      <c r="B102" s="80" t="s">
        <v>57</v>
      </c>
      <c r="C102" s="98"/>
      <c r="D102" s="99">
        <v>0.1</v>
      </c>
      <c r="E102" s="77"/>
      <c r="F102" s="75">
        <f>SUM(F8:F98)*D102</f>
        <v>0</v>
      </c>
    </row>
    <row r="103" spans="1:6" ht="13.5" thickBot="1">
      <c r="A103" s="100"/>
      <c r="B103" s="101"/>
      <c r="C103" s="94"/>
      <c r="D103" s="94"/>
      <c r="E103" s="236"/>
      <c r="F103" s="77"/>
    </row>
    <row r="104" spans="1:6" ht="14.25" thickTop="1" thickBot="1">
      <c r="A104" s="102"/>
      <c r="B104" s="103" t="s">
        <v>2</v>
      </c>
      <c r="C104" s="104"/>
      <c r="D104" s="104"/>
      <c r="E104" s="105" t="s">
        <v>88</v>
      </c>
      <c r="F104" s="105">
        <f>SUM(F8:F103)</f>
        <v>0</v>
      </c>
    </row>
    <row r="105" spans="1:6" ht="13.5" thickTop="1"/>
  </sheetData>
  <sheetProtection password="CCBE" sheet="1"/>
  <phoneticPr fontId="0" type="noConversion"/>
  <printOptions horizontalCentered="1"/>
  <pageMargins left="0.59055118110236227" right="0.75" top="0.59055118110236227" bottom="0.59055118110236227" header="0" footer="0"/>
  <pageSetup paperSize="9" scale="85" orientation="portrait" r:id="rId1"/>
  <headerFooter>
    <oddFooter>&amp;C&amp;P/&amp;N</oddFooter>
  </headerFooter>
  <rowBreaks count="2" manualBreakCount="2">
    <brk id="39" max="16383" man="1"/>
    <brk id="7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103"/>
  <sheetViews>
    <sheetView showZeros="0" view="pageBreakPreview" topLeftCell="A88" workbookViewId="0">
      <selection activeCell="E92" sqref="E92"/>
    </sheetView>
  </sheetViews>
  <sheetFormatPr defaultRowHeight="12.75"/>
  <cols>
    <col min="1" max="1" width="7.42578125" style="206" customWidth="1"/>
    <col min="2" max="2" width="34.7109375" style="210" customWidth="1"/>
    <col min="3" max="3" width="6" style="205" bestFit="1" customWidth="1"/>
    <col min="4" max="4" width="4.7109375" style="205" bestFit="1" customWidth="1"/>
    <col min="5" max="5" width="16.85546875" style="207" customWidth="1"/>
    <col min="6" max="6" width="16.85546875" style="204" customWidth="1"/>
    <col min="7" max="16384" width="9.140625" style="205"/>
  </cols>
  <sheetData>
    <row r="1" spans="1:7">
      <c r="A1" s="128" t="s">
        <v>64</v>
      </c>
      <c r="B1" s="129" t="s">
        <v>10</v>
      </c>
      <c r="C1" s="130"/>
      <c r="D1" s="130"/>
      <c r="E1" s="131"/>
      <c r="F1" s="63"/>
    </row>
    <row r="2" spans="1:7">
      <c r="A2" s="128" t="s">
        <v>65</v>
      </c>
      <c r="B2" s="129" t="s">
        <v>11</v>
      </c>
      <c r="C2" s="130"/>
      <c r="D2" s="130"/>
      <c r="E2" s="131"/>
      <c r="F2" s="63"/>
    </row>
    <row r="3" spans="1:7">
      <c r="A3" s="128" t="s">
        <v>94</v>
      </c>
      <c r="B3" s="129" t="s">
        <v>112</v>
      </c>
      <c r="C3" s="130"/>
      <c r="D3" s="130"/>
      <c r="E3" s="131"/>
      <c r="F3" s="63"/>
    </row>
    <row r="4" spans="1:7">
      <c r="A4" s="132"/>
      <c r="B4" s="129" t="s">
        <v>113</v>
      </c>
      <c r="C4" s="130"/>
      <c r="D4" s="130"/>
      <c r="E4" s="131"/>
      <c r="F4" s="63"/>
    </row>
    <row r="5" spans="1:7">
      <c r="A5" s="59"/>
      <c r="B5" s="60"/>
      <c r="C5" s="61"/>
      <c r="D5" s="61"/>
      <c r="E5" s="62"/>
      <c r="F5" s="63"/>
    </row>
    <row r="6" spans="1:7" ht="77.25" thickBot="1">
      <c r="A6" s="64" t="s">
        <v>0</v>
      </c>
      <c r="B6" s="65" t="s">
        <v>72</v>
      </c>
      <c r="C6" s="66" t="s">
        <v>12</v>
      </c>
      <c r="D6" s="67" t="s">
        <v>13</v>
      </c>
      <c r="E6" s="68" t="s">
        <v>86</v>
      </c>
      <c r="F6" s="68" t="s">
        <v>87</v>
      </c>
      <c r="G6" s="208"/>
    </row>
    <row r="7" spans="1:7" ht="13.5" thickTop="1">
      <c r="A7" s="69">
        <v>1</v>
      </c>
      <c r="B7" s="145"/>
      <c r="C7" s="71"/>
      <c r="D7" s="71"/>
      <c r="E7" s="62"/>
      <c r="F7" s="63"/>
    </row>
    <row r="8" spans="1:7">
      <c r="A8" s="72">
        <f>COUNT(A7+1)</f>
        <v>1</v>
      </c>
      <c r="B8" s="73" t="s">
        <v>19</v>
      </c>
      <c r="C8" s="74"/>
      <c r="D8" s="74"/>
      <c r="E8" s="75"/>
      <c r="F8" s="58"/>
    </row>
    <row r="9" spans="1:7" ht="25.5">
      <c r="A9" s="72"/>
      <c r="B9" s="76" t="s">
        <v>18</v>
      </c>
      <c r="C9" s="74"/>
      <c r="D9" s="74"/>
      <c r="E9" s="75"/>
      <c r="F9" s="58"/>
    </row>
    <row r="10" spans="1:7" ht="14.25">
      <c r="A10" s="72"/>
      <c r="B10" s="76"/>
      <c r="C10" s="74">
        <v>250</v>
      </c>
      <c r="D10" s="74" t="s">
        <v>62</v>
      </c>
      <c r="E10" s="37"/>
      <c r="F10" s="58">
        <f>C10*E10</f>
        <v>0</v>
      </c>
    </row>
    <row r="11" spans="1:7">
      <c r="A11" s="72">
        <f>COUNT($A$8:A10)+1</f>
        <v>2</v>
      </c>
      <c r="B11" s="73" t="s">
        <v>20</v>
      </c>
      <c r="C11" s="74"/>
      <c r="D11" s="74"/>
      <c r="E11" s="75"/>
      <c r="F11" s="77"/>
    </row>
    <row r="12" spans="1:7" ht="38.25">
      <c r="A12" s="78"/>
      <c r="B12" s="80" t="s">
        <v>66</v>
      </c>
      <c r="C12" s="74"/>
      <c r="D12" s="74"/>
      <c r="E12" s="75"/>
      <c r="F12" s="77"/>
    </row>
    <row r="13" spans="1:7" ht="25.5">
      <c r="A13" s="78"/>
      <c r="B13" s="80" t="s">
        <v>67</v>
      </c>
      <c r="C13" s="74"/>
      <c r="D13" s="74"/>
      <c r="E13" s="75"/>
      <c r="F13" s="77"/>
    </row>
    <row r="14" spans="1:7" ht="14.25">
      <c r="A14" s="72"/>
      <c r="B14" s="80"/>
      <c r="C14" s="74">
        <v>21</v>
      </c>
      <c r="D14" s="74" t="s">
        <v>60</v>
      </c>
      <c r="E14" s="37"/>
      <c r="F14" s="58">
        <f>C14*E14</f>
        <v>0</v>
      </c>
    </row>
    <row r="15" spans="1:7">
      <c r="A15" s="72"/>
      <c r="B15" s="80"/>
      <c r="C15" s="74"/>
      <c r="D15" s="74"/>
      <c r="E15" s="75"/>
      <c r="F15" s="77"/>
    </row>
    <row r="16" spans="1:7" ht="14.25" customHeight="1">
      <c r="A16" s="72">
        <f>COUNT($A$8:A15)+1</f>
        <v>3</v>
      </c>
      <c r="B16" s="73" t="s">
        <v>22</v>
      </c>
      <c r="C16" s="74"/>
      <c r="D16" s="74"/>
      <c r="E16" s="75"/>
      <c r="F16" s="77"/>
    </row>
    <row r="17" spans="1:6" ht="51">
      <c r="A17" s="78"/>
      <c r="B17" s="79" t="s">
        <v>68</v>
      </c>
      <c r="C17" s="74"/>
      <c r="D17" s="74"/>
      <c r="E17" s="75"/>
      <c r="F17" s="77"/>
    </row>
    <row r="18" spans="1:6" ht="14.25">
      <c r="A18" s="78"/>
      <c r="B18" s="76"/>
      <c r="C18" s="74">
        <v>500</v>
      </c>
      <c r="D18" s="74" t="s">
        <v>60</v>
      </c>
      <c r="E18" s="37"/>
      <c r="F18" s="58">
        <f>C18*E18</f>
        <v>0</v>
      </c>
    </row>
    <row r="19" spans="1:6">
      <c r="A19" s="72"/>
      <c r="B19" s="76"/>
      <c r="C19" s="74"/>
      <c r="D19" s="74"/>
      <c r="E19" s="75"/>
      <c r="F19" s="77"/>
    </row>
    <row r="20" spans="1:6">
      <c r="A20" s="72">
        <f>COUNT($A$8:A18)+1</f>
        <v>4</v>
      </c>
      <c r="B20" s="73" t="s">
        <v>25</v>
      </c>
      <c r="C20" s="74"/>
      <c r="D20" s="74"/>
      <c r="E20" s="75"/>
      <c r="F20" s="77"/>
    </row>
    <row r="21" spans="1:6" ht="38.25">
      <c r="A21" s="78"/>
      <c r="B21" s="80" t="s">
        <v>24</v>
      </c>
      <c r="C21" s="74"/>
      <c r="D21" s="74"/>
      <c r="E21" s="75"/>
      <c r="F21" s="77"/>
    </row>
    <row r="22" spans="1:6" ht="14.25">
      <c r="A22" s="72"/>
      <c r="B22" s="76"/>
      <c r="C22" s="74">
        <v>6</v>
      </c>
      <c r="D22" s="74" t="s">
        <v>60</v>
      </c>
      <c r="E22" s="37"/>
      <c r="F22" s="58">
        <f>C22*E22</f>
        <v>0</v>
      </c>
    </row>
    <row r="23" spans="1:6">
      <c r="A23" s="72"/>
      <c r="B23" s="76"/>
      <c r="C23" s="74"/>
      <c r="D23" s="74"/>
      <c r="E23" s="75"/>
      <c r="F23" s="77"/>
    </row>
    <row r="24" spans="1:6">
      <c r="A24" s="72">
        <f>COUNT($A$8:A22)+1</f>
        <v>5</v>
      </c>
      <c r="B24" s="73" t="s">
        <v>26</v>
      </c>
      <c r="C24" s="74"/>
      <c r="D24" s="74"/>
      <c r="E24" s="75"/>
      <c r="F24" s="77"/>
    </row>
    <row r="25" spans="1:6" ht="38.25">
      <c r="A25" s="81"/>
      <c r="B25" s="5" t="s">
        <v>73</v>
      </c>
      <c r="C25" s="82"/>
      <c r="D25" s="82"/>
      <c r="E25" s="75"/>
      <c r="F25" s="83"/>
    </row>
    <row r="26" spans="1:6" ht="14.25">
      <c r="A26" s="84"/>
      <c r="B26" s="85"/>
      <c r="C26" s="82">
        <v>12</v>
      </c>
      <c r="D26" s="74" t="s">
        <v>62</v>
      </c>
      <c r="E26" s="37"/>
      <c r="F26" s="86">
        <f>C26*E26</f>
        <v>0</v>
      </c>
    </row>
    <row r="27" spans="1:6">
      <c r="A27" s="81"/>
      <c r="B27" s="85"/>
      <c r="C27" s="82"/>
      <c r="D27" s="82"/>
      <c r="E27" s="75"/>
      <c r="F27" s="83"/>
    </row>
    <row r="28" spans="1:6">
      <c r="A28" s="81">
        <f>COUNT($A$8:A27)+1</f>
        <v>6</v>
      </c>
      <c r="B28" s="87" t="s">
        <v>27</v>
      </c>
      <c r="C28" s="82"/>
      <c r="D28" s="82"/>
      <c r="E28" s="75"/>
      <c r="F28" s="83"/>
    </row>
    <row r="29" spans="1:6" ht="63.75">
      <c r="A29" s="84"/>
      <c r="B29" s="5" t="s">
        <v>74</v>
      </c>
      <c r="C29" s="82"/>
      <c r="D29" s="82"/>
      <c r="E29" s="75"/>
      <c r="F29" s="83"/>
    </row>
    <row r="30" spans="1:6" ht="38.25">
      <c r="A30" s="81"/>
      <c r="B30" s="5" t="s">
        <v>3</v>
      </c>
      <c r="C30" s="82"/>
      <c r="D30" s="82"/>
      <c r="E30" s="75"/>
      <c r="F30" s="83"/>
    </row>
    <row r="31" spans="1:6" ht="14.25">
      <c r="A31" s="84"/>
      <c r="B31" s="6" t="s">
        <v>75</v>
      </c>
      <c r="C31" s="82">
        <v>500</v>
      </c>
      <c r="D31" s="82" t="s">
        <v>60</v>
      </c>
      <c r="E31" s="37"/>
      <c r="F31" s="86">
        <f>C31*E31</f>
        <v>0</v>
      </c>
    </row>
    <row r="32" spans="1:6" ht="14.25">
      <c r="A32" s="84"/>
      <c r="B32" s="6" t="s">
        <v>76</v>
      </c>
      <c r="C32" s="82">
        <v>500</v>
      </c>
      <c r="D32" s="82" t="s">
        <v>60</v>
      </c>
      <c r="E32" s="37"/>
      <c r="F32" s="86">
        <f>C32*E32</f>
        <v>0</v>
      </c>
    </row>
    <row r="33" spans="1:6">
      <c r="A33" s="84"/>
      <c r="B33" s="6"/>
      <c r="C33" s="82"/>
      <c r="D33" s="82"/>
      <c r="E33" s="75"/>
      <c r="F33" s="86"/>
    </row>
    <row r="34" spans="1:6">
      <c r="A34" s="72">
        <f>COUNT($A$8:A33)+1</f>
        <v>7</v>
      </c>
      <c r="B34" s="96" t="s">
        <v>28</v>
      </c>
      <c r="C34" s="74"/>
      <c r="D34" s="74"/>
      <c r="E34" s="75"/>
      <c r="F34" s="77"/>
    </row>
    <row r="35" spans="1:6" ht="25.5">
      <c r="A35" s="78"/>
      <c r="B35" s="79" t="s">
        <v>89</v>
      </c>
      <c r="C35" s="74"/>
      <c r="D35" s="94"/>
      <c r="E35" s="75"/>
      <c r="F35" s="77"/>
    </row>
    <row r="36" spans="1:6" ht="14.25">
      <c r="A36" s="72"/>
      <c r="B36" s="95" t="s">
        <v>69</v>
      </c>
      <c r="C36" s="74">
        <v>325</v>
      </c>
      <c r="D36" s="74" t="s">
        <v>59</v>
      </c>
      <c r="E36" s="37"/>
      <c r="F36" s="58">
        <f>C36*E36</f>
        <v>0</v>
      </c>
    </row>
    <row r="37" spans="1:6" ht="14.25">
      <c r="A37" s="72"/>
      <c r="B37" s="79" t="s">
        <v>70</v>
      </c>
      <c r="C37" s="74">
        <v>50</v>
      </c>
      <c r="D37" s="74" t="s">
        <v>59</v>
      </c>
      <c r="E37" s="37"/>
      <c r="F37" s="58">
        <f>C37*E37</f>
        <v>0</v>
      </c>
    </row>
    <row r="38" spans="1:6">
      <c r="A38" s="72"/>
      <c r="B38" s="80"/>
      <c r="C38" s="74"/>
      <c r="D38" s="74"/>
      <c r="E38" s="75"/>
      <c r="F38" s="77"/>
    </row>
    <row r="39" spans="1:6">
      <c r="A39" s="72">
        <f>COUNT($A$8:A38)+1</f>
        <v>8</v>
      </c>
      <c r="B39" s="96" t="s">
        <v>29</v>
      </c>
      <c r="C39" s="74"/>
      <c r="D39" s="94"/>
      <c r="E39" s="75"/>
      <c r="F39" s="77"/>
    </row>
    <row r="40" spans="1:6" ht="63.75">
      <c r="A40" s="78"/>
      <c r="B40" s="80" t="s">
        <v>80</v>
      </c>
      <c r="C40" s="74"/>
      <c r="D40" s="74"/>
      <c r="E40" s="75"/>
      <c r="F40" s="77"/>
    </row>
    <row r="41" spans="1:6" ht="14.25">
      <c r="A41" s="72"/>
      <c r="B41" s="76"/>
      <c r="C41" s="74">
        <v>6</v>
      </c>
      <c r="D41" s="74" t="s">
        <v>62</v>
      </c>
      <c r="E41" s="37"/>
      <c r="F41" s="58">
        <f>C41*E41</f>
        <v>0</v>
      </c>
    </row>
    <row r="42" spans="1:6">
      <c r="A42" s="72"/>
      <c r="B42" s="76"/>
      <c r="C42" s="74"/>
      <c r="D42" s="74"/>
      <c r="E42" s="75"/>
      <c r="F42" s="77"/>
    </row>
    <row r="43" spans="1:6">
      <c r="A43" s="72">
        <f>COUNT($A$8:A42)+1</f>
        <v>9</v>
      </c>
      <c r="B43" s="73" t="s">
        <v>32</v>
      </c>
      <c r="C43" s="74"/>
      <c r="D43" s="74"/>
      <c r="E43" s="75"/>
      <c r="F43" s="58"/>
    </row>
    <row r="44" spans="1:6" ht="25.5">
      <c r="A44" s="78"/>
      <c r="B44" s="80" t="s">
        <v>31</v>
      </c>
      <c r="C44" s="74"/>
      <c r="D44" s="94"/>
      <c r="E44" s="75"/>
      <c r="F44" s="77"/>
    </row>
    <row r="45" spans="1:6" ht="14.25">
      <c r="A45" s="72"/>
      <c r="B45" s="76"/>
      <c r="C45" s="74">
        <v>92</v>
      </c>
      <c r="D45" s="74" t="s">
        <v>60</v>
      </c>
      <c r="E45" s="37"/>
      <c r="F45" s="58">
        <f>C45*E45</f>
        <v>0</v>
      </c>
    </row>
    <row r="46" spans="1:6">
      <c r="A46" s="72"/>
      <c r="B46" s="76"/>
      <c r="C46" s="94"/>
      <c r="D46" s="74"/>
      <c r="E46" s="75"/>
      <c r="F46" s="77"/>
    </row>
    <row r="47" spans="1:6">
      <c r="A47" s="72">
        <f>COUNT($A$8:A46)+1</f>
        <v>10</v>
      </c>
      <c r="B47" s="88" t="s">
        <v>34</v>
      </c>
      <c r="C47" s="74"/>
      <c r="D47" s="74"/>
      <c r="E47" s="75"/>
      <c r="F47" s="58"/>
    </row>
    <row r="48" spans="1:6" ht="38.25">
      <c r="A48" s="78"/>
      <c r="B48" s="79" t="s">
        <v>33</v>
      </c>
      <c r="C48" s="74"/>
      <c r="D48" s="94"/>
      <c r="E48" s="75"/>
      <c r="F48" s="77"/>
    </row>
    <row r="49" spans="1:6" ht="14.25">
      <c r="A49" s="72"/>
      <c r="B49" s="76"/>
      <c r="C49" s="74">
        <v>375</v>
      </c>
      <c r="D49" s="74" t="s">
        <v>59</v>
      </c>
      <c r="E49" s="37"/>
      <c r="F49" s="58">
        <f>C49*E49</f>
        <v>0</v>
      </c>
    </row>
    <row r="50" spans="1:6">
      <c r="A50" s="78"/>
      <c r="B50" s="80"/>
      <c r="C50" s="74"/>
      <c r="D50" s="74"/>
      <c r="E50" s="75"/>
      <c r="F50" s="77"/>
    </row>
    <row r="51" spans="1:6">
      <c r="A51" s="72">
        <f>COUNT($A$8:A50)+1</f>
        <v>11</v>
      </c>
      <c r="B51" s="96" t="s">
        <v>36</v>
      </c>
      <c r="C51" s="74"/>
      <c r="D51" s="74"/>
      <c r="E51" s="75"/>
      <c r="F51" s="77"/>
    </row>
    <row r="52" spans="1:6" ht="51">
      <c r="A52" s="78"/>
      <c r="B52" s="80" t="s">
        <v>35</v>
      </c>
      <c r="C52" s="74"/>
      <c r="D52" s="94"/>
      <c r="E52" s="75"/>
      <c r="F52" s="58"/>
    </row>
    <row r="53" spans="1:6" ht="14.25">
      <c r="A53" s="72"/>
      <c r="B53" s="76"/>
      <c r="C53" s="74">
        <v>65</v>
      </c>
      <c r="D53" s="74" t="s">
        <v>59</v>
      </c>
      <c r="E53" s="37"/>
      <c r="F53" s="58">
        <f>C53*E53</f>
        <v>0</v>
      </c>
    </row>
    <row r="54" spans="1:6">
      <c r="A54" s="72"/>
      <c r="B54" s="76"/>
      <c r="C54" s="74"/>
      <c r="D54" s="74"/>
      <c r="E54" s="75"/>
      <c r="F54" s="58"/>
    </row>
    <row r="55" spans="1:6">
      <c r="A55" s="72">
        <f>COUNT($A$8:A54)+1</f>
        <v>12</v>
      </c>
      <c r="B55" s="73" t="s">
        <v>37</v>
      </c>
      <c r="C55" s="74"/>
      <c r="D55" s="94"/>
      <c r="E55" s="75"/>
      <c r="F55" s="58"/>
    </row>
    <row r="56" spans="1:6" ht="38.25">
      <c r="A56" s="78"/>
      <c r="B56" s="80" t="s">
        <v>82</v>
      </c>
      <c r="C56" s="74"/>
      <c r="D56" s="74"/>
      <c r="E56" s="75"/>
      <c r="F56" s="77"/>
    </row>
    <row r="57" spans="1:6" ht="14.25">
      <c r="A57" s="72"/>
      <c r="B57" s="76"/>
      <c r="C57" s="74">
        <v>250</v>
      </c>
      <c r="D57" s="74" t="s">
        <v>62</v>
      </c>
      <c r="E57" s="37"/>
      <c r="F57" s="58">
        <f>C57*E57</f>
        <v>0</v>
      </c>
    </row>
    <row r="58" spans="1:6">
      <c r="A58" s="72"/>
      <c r="B58" s="76"/>
      <c r="C58" s="74"/>
      <c r="D58" s="74"/>
      <c r="E58" s="75"/>
      <c r="F58" s="58"/>
    </row>
    <row r="59" spans="1:6">
      <c r="A59" s="72">
        <f>COUNT($A$8:A58)+1</f>
        <v>13</v>
      </c>
      <c r="B59" s="73" t="s">
        <v>38</v>
      </c>
      <c r="C59" s="74"/>
      <c r="D59" s="74"/>
      <c r="E59" s="75"/>
      <c r="F59" s="77"/>
    </row>
    <row r="60" spans="1:6" ht="25.5">
      <c r="A60" s="78"/>
      <c r="B60" s="80" t="s">
        <v>39</v>
      </c>
      <c r="C60" s="74"/>
      <c r="D60" s="74"/>
      <c r="E60" s="75"/>
      <c r="F60" s="77"/>
    </row>
    <row r="61" spans="1:6" ht="25.5">
      <c r="A61" s="72"/>
      <c r="B61" s="80" t="s">
        <v>83</v>
      </c>
      <c r="C61" s="74"/>
      <c r="D61" s="74"/>
      <c r="E61" s="75"/>
      <c r="F61" s="77"/>
    </row>
    <row r="62" spans="1:6">
      <c r="A62" s="78"/>
      <c r="B62" s="76"/>
      <c r="C62" s="94">
        <v>5</v>
      </c>
      <c r="D62" s="74" t="s">
        <v>1</v>
      </c>
      <c r="E62" s="37"/>
      <c r="F62" s="58">
        <f>C62*E62</f>
        <v>0</v>
      </c>
    </row>
    <row r="63" spans="1:6">
      <c r="A63" s="72"/>
      <c r="B63" s="76"/>
      <c r="C63" s="74"/>
      <c r="D63" s="74"/>
      <c r="E63" s="75"/>
      <c r="F63" s="77"/>
    </row>
    <row r="64" spans="1:6">
      <c r="A64" s="72">
        <f>COUNT($A$8:A63)+1</f>
        <v>14</v>
      </c>
      <c r="B64" s="73" t="s">
        <v>40</v>
      </c>
      <c r="C64" s="74"/>
      <c r="D64" s="74"/>
      <c r="E64" s="75"/>
      <c r="F64" s="77"/>
    </row>
    <row r="65" spans="1:6" ht="63.75">
      <c r="A65" s="78"/>
      <c r="B65" s="80" t="s">
        <v>84</v>
      </c>
      <c r="C65" s="74"/>
      <c r="D65" s="74"/>
      <c r="E65" s="75"/>
      <c r="F65" s="77"/>
    </row>
    <row r="66" spans="1:6" ht="51">
      <c r="A66" s="72"/>
      <c r="B66" s="80" t="s">
        <v>41</v>
      </c>
      <c r="C66" s="74"/>
      <c r="D66" s="74"/>
      <c r="E66" s="75"/>
      <c r="F66" s="77"/>
    </row>
    <row r="67" spans="1:6">
      <c r="A67" s="78"/>
      <c r="B67" s="76"/>
      <c r="C67" s="94">
        <v>2</v>
      </c>
      <c r="D67" s="74" t="s">
        <v>1</v>
      </c>
      <c r="E67" s="37"/>
      <c r="F67" s="58">
        <f>C67*E67</f>
        <v>0</v>
      </c>
    </row>
    <row r="68" spans="1:6">
      <c r="A68" s="72"/>
      <c r="B68" s="76"/>
      <c r="C68" s="74"/>
      <c r="D68" s="74"/>
      <c r="E68" s="75"/>
      <c r="F68" s="77"/>
    </row>
    <row r="69" spans="1:6">
      <c r="A69" s="72">
        <f>COUNT($A$8:A68)+1</f>
        <v>15</v>
      </c>
      <c r="B69" s="97" t="s">
        <v>43</v>
      </c>
      <c r="C69" s="74"/>
      <c r="D69" s="94"/>
      <c r="E69" s="75"/>
      <c r="F69" s="77"/>
    </row>
    <row r="70" spans="1:6" ht="51">
      <c r="A70" s="78"/>
      <c r="B70" s="79" t="s">
        <v>42</v>
      </c>
      <c r="C70" s="74"/>
      <c r="D70" s="74"/>
      <c r="E70" s="75"/>
      <c r="F70" s="77"/>
    </row>
    <row r="71" spans="1:6" ht="14.25">
      <c r="A71" s="72"/>
      <c r="B71" s="95"/>
      <c r="C71" s="74">
        <v>310</v>
      </c>
      <c r="D71" s="74" t="s">
        <v>59</v>
      </c>
      <c r="E71" s="37"/>
      <c r="F71" s="58">
        <f>C71*E71</f>
        <v>0</v>
      </c>
    </row>
    <row r="72" spans="1:6">
      <c r="A72" s="72"/>
      <c r="B72" s="95"/>
      <c r="C72" s="74"/>
      <c r="D72" s="74"/>
      <c r="E72" s="75"/>
      <c r="F72" s="58"/>
    </row>
    <row r="73" spans="1:6">
      <c r="A73" s="72">
        <f>COUNT($A$8:A72)+1</f>
        <v>16</v>
      </c>
      <c r="B73" s="88" t="s">
        <v>44</v>
      </c>
      <c r="C73" s="74"/>
      <c r="D73" s="74"/>
      <c r="E73" s="75"/>
      <c r="F73" s="77"/>
    </row>
    <row r="74" spans="1:6" ht="38.25">
      <c r="A74" s="78"/>
      <c r="B74" s="79" t="s">
        <v>45</v>
      </c>
      <c r="C74" s="74"/>
      <c r="D74" s="74"/>
      <c r="E74" s="75"/>
      <c r="F74" s="77"/>
    </row>
    <row r="75" spans="1:6">
      <c r="A75" s="72"/>
      <c r="B75" s="95"/>
      <c r="C75" s="74">
        <v>4</v>
      </c>
      <c r="D75" s="74" t="s">
        <v>1</v>
      </c>
      <c r="E75" s="37"/>
      <c r="F75" s="58">
        <f>C75*E75</f>
        <v>0</v>
      </c>
    </row>
    <row r="76" spans="1:6">
      <c r="A76" s="72"/>
      <c r="B76" s="95"/>
      <c r="C76" s="74"/>
      <c r="D76" s="74"/>
      <c r="E76" s="75"/>
      <c r="F76" s="58"/>
    </row>
    <row r="77" spans="1:6">
      <c r="A77" s="72">
        <f>COUNT($A$8:A75)+1</f>
        <v>17</v>
      </c>
      <c r="B77" s="88" t="s">
        <v>47</v>
      </c>
      <c r="C77" s="74"/>
      <c r="D77" s="74"/>
      <c r="E77" s="75"/>
      <c r="F77" s="58"/>
    </row>
    <row r="78" spans="1:6" ht="25.5">
      <c r="A78" s="78"/>
      <c r="B78" s="79" t="s">
        <v>46</v>
      </c>
      <c r="C78" s="74"/>
      <c r="D78" s="74"/>
      <c r="E78" s="75"/>
      <c r="F78" s="77"/>
    </row>
    <row r="79" spans="1:6">
      <c r="A79" s="72"/>
      <c r="B79" s="76"/>
      <c r="C79" s="74">
        <v>4</v>
      </c>
      <c r="D79" s="74" t="s">
        <v>1</v>
      </c>
      <c r="E79" s="37"/>
      <c r="F79" s="58">
        <f>C79*E79</f>
        <v>0</v>
      </c>
    </row>
    <row r="80" spans="1:6">
      <c r="A80" s="72"/>
      <c r="B80" s="76"/>
      <c r="C80" s="74"/>
      <c r="D80" s="74"/>
      <c r="E80" s="75"/>
      <c r="F80" s="77"/>
    </row>
    <row r="81" spans="1:6">
      <c r="A81" s="72">
        <f>COUNT($A$8:A80)+1</f>
        <v>18</v>
      </c>
      <c r="B81" s="73" t="s">
        <v>48</v>
      </c>
      <c r="C81" s="74"/>
      <c r="D81" s="74"/>
      <c r="E81" s="75"/>
      <c r="F81" s="77"/>
    </row>
    <row r="82" spans="1:6" ht="38.25">
      <c r="A82" s="78"/>
      <c r="B82" s="79" t="s">
        <v>49</v>
      </c>
      <c r="C82" s="74"/>
      <c r="D82" s="74"/>
      <c r="E82" s="75"/>
      <c r="F82" s="77"/>
    </row>
    <row r="83" spans="1:6" ht="38.25">
      <c r="A83" s="72"/>
      <c r="B83" s="79" t="s">
        <v>50</v>
      </c>
      <c r="C83" s="74"/>
      <c r="D83" s="74"/>
      <c r="E83" s="75"/>
      <c r="F83" s="77"/>
    </row>
    <row r="84" spans="1:6" ht="14.25">
      <c r="A84" s="72"/>
      <c r="B84" s="95"/>
      <c r="C84" s="74">
        <v>7</v>
      </c>
      <c r="D84" s="74" t="s">
        <v>59</v>
      </c>
      <c r="E84" s="37"/>
      <c r="F84" s="58">
        <f>C84*E84</f>
        <v>0</v>
      </c>
    </row>
    <row r="85" spans="1:6">
      <c r="A85" s="72"/>
      <c r="B85" s="95"/>
      <c r="C85" s="74"/>
      <c r="D85" s="74"/>
      <c r="E85" s="75"/>
      <c r="F85" s="77"/>
    </row>
    <row r="86" spans="1:6" ht="25.5">
      <c r="A86" s="72">
        <f>COUNT($A$8:A85)+1</f>
        <v>19</v>
      </c>
      <c r="B86" s="88" t="s">
        <v>52</v>
      </c>
      <c r="C86" s="74"/>
      <c r="D86" s="74"/>
      <c r="E86" s="75"/>
      <c r="F86" s="77"/>
    </row>
    <row r="87" spans="1:6" ht="39.75" customHeight="1">
      <c r="A87" s="78"/>
      <c r="B87" s="79" t="s">
        <v>51</v>
      </c>
      <c r="C87" s="74"/>
      <c r="D87" s="74"/>
      <c r="E87" s="75"/>
      <c r="F87" s="77"/>
    </row>
    <row r="88" spans="1:6" ht="14.25">
      <c r="A88" s="72"/>
      <c r="B88" s="76"/>
      <c r="C88" s="74">
        <v>1.5</v>
      </c>
      <c r="D88" s="74" t="s">
        <v>59</v>
      </c>
      <c r="E88" s="37"/>
      <c r="F88" s="58">
        <f>C88*E88</f>
        <v>0</v>
      </c>
    </row>
    <row r="89" spans="1:6">
      <c r="A89" s="72"/>
      <c r="B89" s="76"/>
      <c r="C89" s="74"/>
      <c r="D89" s="74"/>
      <c r="E89" s="75"/>
      <c r="F89" s="58"/>
    </row>
    <row r="90" spans="1:6" ht="25.5">
      <c r="A90" s="72">
        <f>COUNT($A$8:A89)+1</f>
        <v>20</v>
      </c>
      <c r="B90" s="73" t="s">
        <v>54</v>
      </c>
      <c r="C90" s="74"/>
      <c r="D90" s="74"/>
      <c r="E90" s="75"/>
      <c r="F90" s="77"/>
    </row>
    <row r="91" spans="1:6" ht="51">
      <c r="A91" s="78"/>
      <c r="B91" s="79" t="s">
        <v>53</v>
      </c>
      <c r="C91" s="74"/>
      <c r="D91" s="94"/>
      <c r="E91" s="75"/>
      <c r="F91" s="77"/>
    </row>
    <row r="92" spans="1:6">
      <c r="A92" s="72"/>
      <c r="B92" s="80" t="s">
        <v>85</v>
      </c>
      <c r="C92" s="74">
        <v>17</v>
      </c>
      <c r="D92" s="74" t="s">
        <v>1</v>
      </c>
      <c r="E92" s="37"/>
      <c r="F92" s="58">
        <f>C92*E92</f>
        <v>0</v>
      </c>
    </row>
    <row r="93" spans="1:6">
      <c r="A93" s="72"/>
      <c r="B93" s="79"/>
      <c r="C93" s="74"/>
      <c r="D93" s="74"/>
      <c r="E93" s="75"/>
      <c r="F93" s="58"/>
    </row>
    <row r="94" spans="1:6" ht="25.5">
      <c r="A94" s="72">
        <f>COUNT($A$8:A93)+1</f>
        <v>21</v>
      </c>
      <c r="B94" s="88" t="s">
        <v>56</v>
      </c>
      <c r="C94" s="94"/>
      <c r="D94" s="94"/>
      <c r="E94" s="75"/>
      <c r="F94" s="77"/>
    </row>
    <row r="95" spans="1:6" ht="51">
      <c r="A95" s="78"/>
      <c r="B95" s="79" t="s">
        <v>55</v>
      </c>
      <c r="C95" s="94"/>
      <c r="D95" s="94"/>
      <c r="E95" s="75"/>
      <c r="F95" s="77"/>
    </row>
    <row r="96" spans="1:6" ht="38.25">
      <c r="A96" s="72"/>
      <c r="B96" s="79" t="s">
        <v>4</v>
      </c>
      <c r="C96" s="94"/>
      <c r="D96" s="94"/>
      <c r="E96" s="75"/>
      <c r="F96" s="75"/>
    </row>
    <row r="97" spans="1:6">
      <c r="A97" s="72"/>
      <c r="B97" s="79"/>
      <c r="C97" s="98"/>
      <c r="D97" s="99">
        <v>0.02</v>
      </c>
      <c r="E97" s="77"/>
      <c r="F97" s="75">
        <f>SUM(F8:F96)*D97</f>
        <v>0</v>
      </c>
    </row>
    <row r="98" spans="1:6">
      <c r="A98" s="78"/>
      <c r="B98" s="95"/>
      <c r="C98" s="94"/>
      <c r="D98" s="94"/>
      <c r="E98" s="236"/>
      <c r="F98" s="75"/>
    </row>
    <row r="99" spans="1:6">
      <c r="A99" s="72">
        <f>COUNT($A$8:A98)+1</f>
        <v>22</v>
      </c>
      <c r="B99" s="73" t="s">
        <v>58</v>
      </c>
      <c r="C99" s="94"/>
      <c r="D99" s="94"/>
      <c r="E99" s="77"/>
      <c r="F99" s="77"/>
    </row>
    <row r="100" spans="1:6" ht="38.25">
      <c r="A100" s="78"/>
      <c r="B100" s="80" t="s">
        <v>57</v>
      </c>
      <c r="C100" s="98"/>
      <c r="D100" s="99">
        <v>0.1</v>
      </c>
      <c r="E100" s="77"/>
      <c r="F100" s="75">
        <f>SUM(F8:F96)*D100</f>
        <v>0</v>
      </c>
    </row>
    <row r="101" spans="1:6" ht="13.5" thickBot="1">
      <c r="A101" s="100"/>
      <c r="B101" s="101"/>
      <c r="C101" s="94"/>
      <c r="D101" s="94"/>
      <c r="E101" s="236"/>
      <c r="F101" s="77"/>
    </row>
    <row r="102" spans="1:6" ht="14.25" thickTop="1" thickBot="1">
      <c r="A102" s="102"/>
      <c r="B102" s="103" t="s">
        <v>2</v>
      </c>
      <c r="C102" s="104"/>
      <c r="D102" s="104"/>
      <c r="E102" s="105" t="s">
        <v>88</v>
      </c>
      <c r="F102" s="105">
        <f>SUM(F8:F101)</f>
        <v>0</v>
      </c>
    </row>
    <row r="103" spans="1:6" ht="13.5" thickTop="1"/>
  </sheetData>
  <sheetProtection password="CCBE" sheet="1"/>
  <phoneticPr fontId="0" type="noConversion"/>
  <printOptions horizontalCentered="1"/>
  <pageMargins left="0.59055118110236227" right="0.75" top="0.59055118110236227" bottom="0.59055118110236227" header="0" footer="0"/>
  <pageSetup paperSize="9" scale="85" orientation="portrait" r:id="rId1"/>
  <headerFooter>
    <oddFooter>&amp;C&amp;P/&amp;N</oddFooter>
  </headerFooter>
  <rowBreaks count="2" manualBreakCount="2">
    <brk id="38" max="16383" man="1"/>
    <brk id="7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68"/>
  <sheetViews>
    <sheetView showZeros="0" view="pageBreakPreview" topLeftCell="A58" workbookViewId="0">
      <selection activeCell="E57" sqref="E57"/>
    </sheetView>
  </sheetViews>
  <sheetFormatPr defaultRowHeight="12.75"/>
  <cols>
    <col min="1" max="1" width="7.42578125" style="206" customWidth="1"/>
    <col min="2" max="2" width="34.7109375" style="210" customWidth="1"/>
    <col min="3" max="3" width="6" style="205" bestFit="1" customWidth="1"/>
    <col min="4" max="4" width="4.7109375" style="205" bestFit="1" customWidth="1"/>
    <col min="5" max="5" width="16.85546875" style="207" customWidth="1"/>
    <col min="6" max="6" width="16.85546875" style="204" customWidth="1"/>
    <col min="7" max="16384" width="9.140625" style="205"/>
  </cols>
  <sheetData>
    <row r="1" spans="1:7">
      <c r="A1" s="128" t="s">
        <v>141</v>
      </c>
      <c r="B1" s="129" t="s">
        <v>10</v>
      </c>
      <c r="C1" s="130"/>
      <c r="D1" s="130"/>
      <c r="E1" s="131"/>
      <c r="F1" s="63"/>
    </row>
    <row r="2" spans="1:7">
      <c r="A2" s="128" t="s">
        <v>142</v>
      </c>
      <c r="B2" s="129" t="s">
        <v>11</v>
      </c>
      <c r="C2" s="130"/>
      <c r="D2" s="130"/>
      <c r="E2" s="131"/>
      <c r="F2" s="63"/>
    </row>
    <row r="3" spans="1:7">
      <c r="A3" s="128" t="s">
        <v>140</v>
      </c>
      <c r="B3" s="129" t="s">
        <v>114</v>
      </c>
      <c r="C3" s="130"/>
      <c r="D3" s="130"/>
      <c r="E3" s="131"/>
      <c r="F3" s="63"/>
    </row>
    <row r="4" spans="1:7">
      <c r="A4" s="132"/>
      <c r="B4" s="129" t="s">
        <v>115</v>
      </c>
      <c r="C4" s="130"/>
      <c r="D4" s="130"/>
      <c r="E4" s="131"/>
      <c r="F4" s="63"/>
    </row>
    <row r="5" spans="1:7">
      <c r="A5" s="59"/>
      <c r="B5" s="60"/>
      <c r="C5" s="61"/>
      <c r="D5" s="61"/>
      <c r="E5" s="62"/>
      <c r="F5" s="63"/>
    </row>
    <row r="6" spans="1:7" ht="77.25" thickBot="1">
      <c r="A6" s="64" t="s">
        <v>0</v>
      </c>
      <c r="B6" s="65" t="s">
        <v>72</v>
      </c>
      <c r="C6" s="66" t="s">
        <v>12</v>
      </c>
      <c r="D6" s="67" t="s">
        <v>13</v>
      </c>
      <c r="E6" s="68" t="s">
        <v>86</v>
      </c>
      <c r="F6" s="68" t="s">
        <v>87</v>
      </c>
      <c r="G6" s="208"/>
    </row>
    <row r="7" spans="1:7" ht="13.5" thickTop="1">
      <c r="A7" s="69">
        <v>1</v>
      </c>
      <c r="B7" s="70"/>
      <c r="C7" s="71"/>
      <c r="D7" s="71"/>
      <c r="E7" s="62"/>
      <c r="F7" s="63"/>
    </row>
    <row r="8" spans="1:7">
      <c r="A8" s="72">
        <f>COUNT(A7+1)</f>
        <v>1</v>
      </c>
      <c r="B8" s="73" t="s">
        <v>19</v>
      </c>
      <c r="C8" s="74"/>
      <c r="D8" s="74"/>
      <c r="E8" s="75"/>
      <c r="F8" s="58"/>
    </row>
    <row r="9" spans="1:7" ht="25.5">
      <c r="A9" s="72"/>
      <c r="B9" s="76" t="s">
        <v>18</v>
      </c>
      <c r="C9" s="74"/>
      <c r="D9" s="74"/>
      <c r="E9" s="75"/>
      <c r="F9" s="58"/>
    </row>
    <row r="10" spans="1:7">
      <c r="A10" s="72"/>
      <c r="B10" s="76"/>
      <c r="C10" s="74">
        <v>65.5</v>
      </c>
      <c r="D10" s="74" t="s">
        <v>155</v>
      </c>
      <c r="E10" s="37"/>
      <c r="F10" s="58">
        <f>C10*E10</f>
        <v>0</v>
      </c>
    </row>
    <row r="11" spans="1:7">
      <c r="A11" s="78"/>
      <c r="B11" s="80"/>
      <c r="C11" s="74"/>
      <c r="D11" s="74"/>
      <c r="E11" s="75"/>
      <c r="F11" s="77"/>
    </row>
    <row r="12" spans="1:7" ht="18" customHeight="1">
      <c r="A12" s="72">
        <f>COUNT($A$8:A11)+1</f>
        <v>2</v>
      </c>
      <c r="B12" s="73" t="s">
        <v>22</v>
      </c>
      <c r="C12" s="74"/>
      <c r="D12" s="74"/>
      <c r="E12" s="75"/>
      <c r="F12" s="77"/>
    </row>
    <row r="13" spans="1:7" ht="51">
      <c r="A13" s="78"/>
      <c r="B13" s="79" t="s">
        <v>68</v>
      </c>
      <c r="C13" s="74"/>
      <c r="D13" s="74"/>
      <c r="E13" s="75"/>
      <c r="F13" s="77"/>
    </row>
    <row r="14" spans="1:7">
      <c r="A14" s="78"/>
      <c r="B14" s="76"/>
      <c r="C14" s="74">
        <v>130</v>
      </c>
      <c r="D14" s="74" t="s">
        <v>156</v>
      </c>
      <c r="E14" s="37"/>
      <c r="F14" s="58">
        <f>C14*E14</f>
        <v>0</v>
      </c>
    </row>
    <row r="15" spans="1:7">
      <c r="A15" s="72"/>
      <c r="B15" s="76"/>
      <c r="C15" s="74"/>
      <c r="D15" s="74"/>
      <c r="E15" s="75"/>
      <c r="F15" s="77"/>
    </row>
    <row r="16" spans="1:7">
      <c r="A16" s="81">
        <f>COUNT($A$8:A15)+1</f>
        <v>3</v>
      </c>
      <c r="B16" s="87" t="s">
        <v>27</v>
      </c>
      <c r="C16" s="82"/>
      <c r="D16" s="82"/>
      <c r="E16" s="75"/>
      <c r="F16" s="83"/>
    </row>
    <row r="17" spans="1:6" ht="63.75">
      <c r="A17" s="84"/>
      <c r="B17" s="5" t="s">
        <v>74</v>
      </c>
      <c r="C17" s="82"/>
      <c r="D17" s="82"/>
      <c r="E17" s="75"/>
      <c r="F17" s="83"/>
    </row>
    <row r="18" spans="1:6" ht="38.25">
      <c r="A18" s="81"/>
      <c r="B18" s="5" t="s">
        <v>3</v>
      </c>
      <c r="C18" s="82"/>
      <c r="D18" s="82"/>
      <c r="E18" s="75"/>
      <c r="F18" s="83"/>
    </row>
    <row r="19" spans="1:6">
      <c r="A19" s="84"/>
      <c r="B19" s="6" t="s">
        <v>75</v>
      </c>
      <c r="C19" s="82">
        <v>130</v>
      </c>
      <c r="D19" s="82" t="s">
        <v>156</v>
      </c>
      <c r="E19" s="37"/>
      <c r="F19" s="86">
        <f>C19*E19</f>
        <v>0</v>
      </c>
    </row>
    <row r="20" spans="1:6">
      <c r="A20" s="84"/>
      <c r="B20" s="6" t="s">
        <v>76</v>
      </c>
      <c r="C20" s="82">
        <v>130</v>
      </c>
      <c r="D20" s="82" t="s">
        <v>156</v>
      </c>
      <c r="E20" s="37"/>
      <c r="F20" s="86">
        <f>C20*E20</f>
        <v>0</v>
      </c>
    </row>
    <row r="21" spans="1:6">
      <c r="A21" s="84"/>
      <c r="B21" s="6"/>
      <c r="C21" s="82"/>
      <c r="D21" s="82"/>
      <c r="E21" s="75"/>
      <c r="F21" s="86"/>
    </row>
    <row r="22" spans="1:6">
      <c r="A22" s="72">
        <f>COUNT($A$8:A21)+1</f>
        <v>4</v>
      </c>
      <c r="B22" s="96" t="s">
        <v>28</v>
      </c>
      <c r="C22" s="74"/>
      <c r="D22" s="74"/>
      <c r="E22" s="75"/>
      <c r="F22" s="77"/>
    </row>
    <row r="23" spans="1:6" ht="25.5">
      <c r="A23" s="78"/>
      <c r="B23" s="79" t="s">
        <v>89</v>
      </c>
      <c r="C23" s="74"/>
      <c r="D23" s="94"/>
      <c r="E23" s="75"/>
      <c r="F23" s="77"/>
    </row>
    <row r="24" spans="1:6">
      <c r="A24" s="72"/>
      <c r="B24" s="95" t="s">
        <v>69</v>
      </c>
      <c r="C24" s="74">
        <v>100</v>
      </c>
      <c r="D24" s="74" t="s">
        <v>157</v>
      </c>
      <c r="E24" s="37"/>
      <c r="F24" s="58">
        <f>C24*E24</f>
        <v>0</v>
      </c>
    </row>
    <row r="25" spans="1:6">
      <c r="A25" s="72"/>
      <c r="B25" s="79" t="s">
        <v>70</v>
      </c>
      <c r="C25" s="74">
        <v>25</v>
      </c>
      <c r="D25" s="74" t="s">
        <v>157</v>
      </c>
      <c r="E25" s="37"/>
      <c r="F25" s="58">
        <f>C25*E25</f>
        <v>0</v>
      </c>
    </row>
    <row r="26" spans="1:6">
      <c r="A26" s="72"/>
      <c r="B26" s="80"/>
      <c r="C26" s="74"/>
      <c r="D26" s="74"/>
      <c r="E26" s="75"/>
      <c r="F26" s="77"/>
    </row>
    <row r="27" spans="1:6">
      <c r="A27" s="72">
        <f>COUNT($A$8:A26)+1</f>
        <v>5</v>
      </c>
      <c r="B27" s="73" t="s">
        <v>32</v>
      </c>
      <c r="C27" s="74"/>
      <c r="D27" s="74"/>
      <c r="E27" s="75"/>
      <c r="F27" s="58"/>
    </row>
    <row r="28" spans="1:6" ht="25.5">
      <c r="A28" s="78"/>
      <c r="B28" s="80" t="s">
        <v>31</v>
      </c>
      <c r="C28" s="74"/>
      <c r="D28" s="94"/>
      <c r="E28" s="75"/>
      <c r="F28" s="77"/>
    </row>
    <row r="29" spans="1:6">
      <c r="A29" s="72"/>
      <c r="B29" s="76"/>
      <c r="C29" s="74">
        <v>46</v>
      </c>
      <c r="D29" s="74" t="s">
        <v>156</v>
      </c>
      <c r="E29" s="37"/>
      <c r="F29" s="58">
        <f>C29*E29</f>
        <v>0</v>
      </c>
    </row>
    <row r="30" spans="1:6">
      <c r="A30" s="72"/>
      <c r="B30" s="76"/>
      <c r="C30" s="94"/>
      <c r="D30" s="74"/>
      <c r="E30" s="75"/>
      <c r="F30" s="77"/>
    </row>
    <row r="31" spans="1:6">
      <c r="A31" s="72">
        <f>COUNT($A$8:A30)+1</f>
        <v>6</v>
      </c>
      <c r="B31" s="88" t="s">
        <v>34</v>
      </c>
      <c r="C31" s="74"/>
      <c r="D31" s="74"/>
      <c r="E31" s="75"/>
      <c r="F31" s="58"/>
    </row>
    <row r="32" spans="1:6" ht="38.25">
      <c r="A32" s="78"/>
      <c r="B32" s="79" t="s">
        <v>33</v>
      </c>
      <c r="C32" s="74"/>
      <c r="D32" s="94"/>
      <c r="E32" s="75"/>
      <c r="F32" s="77"/>
    </row>
    <row r="33" spans="1:6">
      <c r="A33" s="72"/>
      <c r="B33" s="76"/>
      <c r="C33" s="74">
        <v>156</v>
      </c>
      <c r="D33" s="74" t="s">
        <v>157</v>
      </c>
      <c r="E33" s="37"/>
      <c r="F33" s="58">
        <f>C33*E33</f>
        <v>0</v>
      </c>
    </row>
    <row r="34" spans="1:6">
      <c r="A34" s="78"/>
      <c r="B34" s="80"/>
      <c r="C34" s="74"/>
      <c r="D34" s="74"/>
      <c r="E34" s="75"/>
      <c r="F34" s="77"/>
    </row>
    <row r="35" spans="1:6">
      <c r="A35" s="72">
        <f>COUNT($A$8:A34)+1</f>
        <v>7</v>
      </c>
      <c r="B35" s="96" t="s">
        <v>36</v>
      </c>
      <c r="C35" s="74"/>
      <c r="D35" s="74"/>
      <c r="E35" s="75"/>
      <c r="F35" s="77"/>
    </row>
    <row r="36" spans="1:6" ht="51">
      <c r="A36" s="78"/>
      <c r="B36" s="80" t="s">
        <v>35</v>
      </c>
      <c r="C36" s="74"/>
      <c r="D36" s="94"/>
      <c r="E36" s="75"/>
      <c r="F36" s="58"/>
    </row>
    <row r="37" spans="1:6">
      <c r="A37" s="72"/>
      <c r="B37" s="76"/>
      <c r="C37" s="74">
        <v>17</v>
      </c>
      <c r="D37" s="74" t="s">
        <v>157</v>
      </c>
      <c r="E37" s="37"/>
      <c r="F37" s="58">
        <f>C37*E37</f>
        <v>0</v>
      </c>
    </row>
    <row r="38" spans="1:6">
      <c r="A38" s="72"/>
      <c r="B38" s="76"/>
      <c r="C38" s="74"/>
      <c r="D38" s="74"/>
      <c r="E38" s="75"/>
      <c r="F38" s="58"/>
    </row>
    <row r="39" spans="1:6">
      <c r="A39" s="72">
        <f>COUNT($A$8:A38)+1</f>
        <v>8</v>
      </c>
      <c r="B39" s="73" t="s">
        <v>37</v>
      </c>
      <c r="C39" s="74"/>
      <c r="D39" s="94"/>
      <c r="E39" s="75"/>
      <c r="F39" s="58"/>
    </row>
    <row r="40" spans="1:6" ht="38.25">
      <c r="A40" s="78"/>
      <c r="B40" s="80" t="s">
        <v>82</v>
      </c>
      <c r="C40" s="74"/>
      <c r="D40" s="74"/>
      <c r="E40" s="75"/>
      <c r="F40" s="77"/>
    </row>
    <row r="41" spans="1:6">
      <c r="A41" s="72"/>
      <c r="B41" s="76"/>
      <c r="C41" s="74">
        <v>65.5</v>
      </c>
      <c r="D41" s="74" t="s">
        <v>155</v>
      </c>
      <c r="E41" s="37"/>
      <c r="F41" s="58">
        <f>C41*E41</f>
        <v>0</v>
      </c>
    </row>
    <row r="42" spans="1:6">
      <c r="A42" s="72"/>
      <c r="B42" s="76"/>
      <c r="C42" s="74"/>
      <c r="D42" s="74"/>
      <c r="E42" s="75"/>
      <c r="F42" s="77"/>
    </row>
    <row r="43" spans="1:6">
      <c r="A43" s="72">
        <f>COUNT($A$8:A42)+1</f>
        <v>9</v>
      </c>
      <c r="B43" s="97" t="s">
        <v>43</v>
      </c>
      <c r="C43" s="74"/>
      <c r="D43" s="94"/>
      <c r="E43" s="75"/>
      <c r="F43" s="77"/>
    </row>
    <row r="44" spans="1:6" ht="51">
      <c r="A44" s="78"/>
      <c r="B44" s="79" t="s">
        <v>42</v>
      </c>
      <c r="C44" s="74"/>
      <c r="D44" s="74"/>
      <c r="E44" s="75"/>
      <c r="F44" s="77"/>
    </row>
    <row r="45" spans="1:6">
      <c r="A45" s="72"/>
      <c r="B45" s="95"/>
      <c r="C45" s="74">
        <v>112</v>
      </c>
      <c r="D45" s="74" t="s">
        <v>157</v>
      </c>
      <c r="E45" s="37"/>
      <c r="F45" s="58">
        <f>C45*E45</f>
        <v>0</v>
      </c>
    </row>
    <row r="46" spans="1:6">
      <c r="A46" s="72"/>
      <c r="B46" s="95"/>
      <c r="C46" s="74"/>
      <c r="D46" s="74"/>
      <c r="E46" s="75"/>
      <c r="F46" s="58"/>
    </row>
    <row r="47" spans="1:6">
      <c r="A47" s="72">
        <f>COUNT($A$8:A46)+1</f>
        <v>10</v>
      </c>
      <c r="B47" s="88" t="s">
        <v>44</v>
      </c>
      <c r="C47" s="74"/>
      <c r="D47" s="74"/>
      <c r="E47" s="75"/>
      <c r="F47" s="77"/>
    </row>
    <row r="48" spans="1:6" ht="38.25">
      <c r="A48" s="78"/>
      <c r="B48" s="79" t="s">
        <v>45</v>
      </c>
      <c r="C48" s="74"/>
      <c r="D48" s="74"/>
      <c r="E48" s="75"/>
      <c r="F48" s="77"/>
    </row>
    <row r="49" spans="1:6">
      <c r="A49" s="72"/>
      <c r="B49" s="95"/>
      <c r="C49" s="74">
        <v>2</v>
      </c>
      <c r="D49" s="74" t="s">
        <v>1</v>
      </c>
      <c r="E49" s="37"/>
      <c r="F49" s="58">
        <f>C49*E49</f>
        <v>0</v>
      </c>
    </row>
    <row r="50" spans="1:6">
      <c r="A50" s="72"/>
      <c r="B50" s="95"/>
      <c r="C50" s="74"/>
      <c r="D50" s="74"/>
      <c r="E50" s="75"/>
      <c r="F50" s="58"/>
    </row>
    <row r="51" spans="1:6">
      <c r="A51" s="72">
        <f>COUNT($A$8:A49)+1</f>
        <v>11</v>
      </c>
      <c r="B51" s="88" t="s">
        <v>47</v>
      </c>
      <c r="C51" s="74"/>
      <c r="D51" s="74"/>
      <c r="E51" s="75"/>
      <c r="F51" s="58"/>
    </row>
    <row r="52" spans="1:6" ht="25.5">
      <c r="A52" s="78"/>
      <c r="B52" s="79" t="s">
        <v>46</v>
      </c>
      <c r="C52" s="74"/>
      <c r="D52" s="74"/>
      <c r="E52" s="75"/>
      <c r="F52" s="77"/>
    </row>
    <row r="53" spans="1:6">
      <c r="A53" s="72"/>
      <c r="B53" s="76"/>
      <c r="C53" s="74">
        <v>2</v>
      </c>
      <c r="D53" s="74" t="s">
        <v>1</v>
      </c>
      <c r="E53" s="37"/>
      <c r="F53" s="58">
        <f>C53*E53</f>
        <v>0</v>
      </c>
    </row>
    <row r="54" spans="1:6">
      <c r="A54" s="72"/>
      <c r="B54" s="76"/>
      <c r="C54" s="74"/>
      <c r="D54" s="74"/>
      <c r="E54" s="75"/>
      <c r="F54" s="77"/>
    </row>
    <row r="55" spans="1:6" ht="25.5">
      <c r="A55" s="72">
        <f>COUNT($A$8:A54)+1</f>
        <v>12</v>
      </c>
      <c r="B55" s="73" t="s">
        <v>54</v>
      </c>
      <c r="C55" s="74"/>
      <c r="D55" s="74"/>
      <c r="E55" s="75"/>
      <c r="F55" s="77"/>
    </row>
    <row r="56" spans="1:6" ht="51">
      <c r="A56" s="78"/>
      <c r="B56" s="79" t="s">
        <v>53</v>
      </c>
      <c r="C56" s="74"/>
      <c r="D56" s="94"/>
      <c r="E56" s="75"/>
      <c r="F56" s="77"/>
    </row>
    <row r="57" spans="1:6">
      <c r="A57" s="72"/>
      <c r="B57" s="80" t="s">
        <v>79</v>
      </c>
      <c r="C57" s="74">
        <v>3</v>
      </c>
      <c r="D57" s="74" t="s">
        <v>1</v>
      </c>
      <c r="E57" s="37"/>
      <c r="F57" s="58">
        <f>C57*E57</f>
        <v>0</v>
      </c>
    </row>
    <row r="58" spans="1:6">
      <c r="A58" s="72"/>
      <c r="B58" s="79"/>
      <c r="C58" s="74"/>
      <c r="D58" s="74"/>
      <c r="E58" s="75"/>
      <c r="F58" s="58"/>
    </row>
    <row r="59" spans="1:6" ht="25.5">
      <c r="A59" s="72">
        <f>COUNT($A$8:A58)+1</f>
        <v>13</v>
      </c>
      <c r="B59" s="88" t="s">
        <v>56</v>
      </c>
      <c r="C59" s="94"/>
      <c r="D59" s="94"/>
      <c r="E59" s="75"/>
      <c r="F59" s="77"/>
    </row>
    <row r="60" spans="1:6" ht="51">
      <c r="A60" s="78"/>
      <c r="B60" s="79" t="s">
        <v>55</v>
      </c>
      <c r="C60" s="94"/>
      <c r="D60" s="94"/>
      <c r="E60" s="75"/>
      <c r="F60" s="77"/>
    </row>
    <row r="61" spans="1:6" ht="38.25">
      <c r="A61" s="72"/>
      <c r="B61" s="79" t="s">
        <v>4</v>
      </c>
      <c r="C61" s="94"/>
      <c r="D61" s="94"/>
      <c r="E61" s="75"/>
      <c r="F61" s="75"/>
    </row>
    <row r="62" spans="1:6">
      <c r="A62" s="72"/>
      <c r="B62" s="79"/>
      <c r="C62" s="98"/>
      <c r="D62" s="99">
        <v>0.02</v>
      </c>
      <c r="E62" s="77"/>
      <c r="F62" s="75">
        <f>SUM(F8:F61)*D62</f>
        <v>0</v>
      </c>
    </row>
    <row r="63" spans="1:6">
      <c r="A63" s="78"/>
      <c r="B63" s="76"/>
      <c r="C63" s="94"/>
      <c r="D63" s="94"/>
      <c r="E63" s="77"/>
      <c r="F63" s="77"/>
    </row>
    <row r="64" spans="1:6">
      <c r="A64" s="72">
        <f>COUNT($A$8:A63)+1</f>
        <v>14</v>
      </c>
      <c r="B64" s="73" t="s">
        <v>58</v>
      </c>
      <c r="C64" s="94"/>
      <c r="D64" s="94"/>
      <c r="E64" s="77"/>
      <c r="F64" s="77"/>
    </row>
    <row r="65" spans="1:6" ht="38.25">
      <c r="A65" s="78"/>
      <c r="B65" s="80" t="s">
        <v>57</v>
      </c>
      <c r="C65" s="98"/>
      <c r="D65" s="99">
        <v>0.1</v>
      </c>
      <c r="E65" s="77"/>
      <c r="F65" s="75">
        <f>SUM(F8:F61)*D65</f>
        <v>0</v>
      </c>
    </row>
    <row r="66" spans="1:6" ht="13.5" thickBot="1">
      <c r="A66" s="100"/>
      <c r="B66" s="101"/>
      <c r="C66" s="94"/>
      <c r="D66" s="94"/>
      <c r="E66" s="236"/>
      <c r="F66" s="77"/>
    </row>
    <row r="67" spans="1:6" ht="14.25" thickTop="1" thickBot="1">
      <c r="A67" s="102"/>
      <c r="B67" s="103" t="s">
        <v>2</v>
      </c>
      <c r="C67" s="104"/>
      <c r="D67" s="104"/>
      <c r="E67" s="105" t="s">
        <v>88</v>
      </c>
      <c r="F67" s="105">
        <f>SUM(F8:F66)</f>
        <v>0</v>
      </c>
    </row>
    <row r="68" spans="1:6" ht="13.5" thickTop="1"/>
  </sheetData>
  <sheetProtection password="CCBE" sheet="1"/>
  <phoneticPr fontId="0" type="noConversion"/>
  <printOptions horizontalCentered="1"/>
  <pageMargins left="0.59055118110236227" right="0.75" top="0.59055118110236227" bottom="0.59055118110236227" header="0" footer="0"/>
  <pageSetup paperSize="9" scale="85" orientation="portrait" r:id="rId1"/>
  <headerFooter>
    <oddFooter>&amp;C&amp;P/&amp;N</oddFooter>
  </headerFooter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68"/>
  <sheetViews>
    <sheetView showZeros="0" view="pageBreakPreview" topLeftCell="A61" workbookViewId="0">
      <selection activeCell="E57" sqref="E57"/>
    </sheetView>
  </sheetViews>
  <sheetFormatPr defaultRowHeight="12.75"/>
  <cols>
    <col min="1" max="1" width="7.42578125" style="206" customWidth="1"/>
    <col min="2" max="2" width="34.7109375" style="210" customWidth="1"/>
    <col min="3" max="3" width="6" style="205" bestFit="1" customWidth="1"/>
    <col min="4" max="4" width="4.7109375" style="205" bestFit="1" customWidth="1"/>
    <col min="5" max="5" width="16.85546875" style="207" customWidth="1"/>
    <col min="6" max="6" width="16.85546875" style="204" customWidth="1"/>
    <col min="7" max="16384" width="9.140625" style="205"/>
  </cols>
  <sheetData>
    <row r="1" spans="1:7">
      <c r="A1" s="128" t="s">
        <v>141</v>
      </c>
      <c r="B1" s="129" t="s">
        <v>10</v>
      </c>
      <c r="C1" s="130"/>
      <c r="D1" s="130"/>
      <c r="E1" s="131"/>
      <c r="F1" s="63"/>
    </row>
    <row r="2" spans="1:7">
      <c r="A2" s="128" t="s">
        <v>142</v>
      </c>
      <c r="B2" s="129" t="s">
        <v>11</v>
      </c>
      <c r="C2" s="130"/>
      <c r="D2" s="130"/>
      <c r="E2" s="131"/>
      <c r="F2" s="63"/>
    </row>
    <row r="3" spans="1:7">
      <c r="A3" s="128" t="s">
        <v>145</v>
      </c>
      <c r="B3" s="129" t="s">
        <v>116</v>
      </c>
      <c r="C3" s="130"/>
      <c r="D3" s="130"/>
      <c r="E3" s="131"/>
      <c r="F3" s="63"/>
    </row>
    <row r="4" spans="1:7">
      <c r="A4" s="132"/>
      <c r="B4" s="129" t="s">
        <v>115</v>
      </c>
      <c r="C4" s="130"/>
      <c r="D4" s="130"/>
      <c r="E4" s="131"/>
      <c r="F4" s="63"/>
    </row>
    <row r="5" spans="1:7">
      <c r="A5" s="59"/>
      <c r="B5" s="60"/>
      <c r="C5" s="61"/>
      <c r="D5" s="61"/>
      <c r="E5" s="62"/>
      <c r="F5" s="63"/>
    </row>
    <row r="6" spans="1:7" ht="77.25" thickBot="1">
      <c r="A6" s="64" t="s">
        <v>0</v>
      </c>
      <c r="B6" s="65" t="s">
        <v>72</v>
      </c>
      <c r="C6" s="66" t="s">
        <v>12</v>
      </c>
      <c r="D6" s="67" t="s">
        <v>13</v>
      </c>
      <c r="E6" s="68" t="s">
        <v>86</v>
      </c>
      <c r="F6" s="68" t="s">
        <v>87</v>
      </c>
      <c r="G6" s="208"/>
    </row>
    <row r="7" spans="1:7" ht="13.5" thickTop="1">
      <c r="A7" s="69">
        <v>1</v>
      </c>
      <c r="B7" s="70"/>
      <c r="C7" s="71"/>
      <c r="D7" s="71"/>
      <c r="E7" s="62"/>
      <c r="F7" s="63"/>
    </row>
    <row r="8" spans="1:7">
      <c r="A8" s="72">
        <f>COUNT(A7+1)</f>
        <v>1</v>
      </c>
      <c r="B8" s="73" t="s">
        <v>19</v>
      </c>
      <c r="C8" s="74"/>
      <c r="D8" s="74"/>
      <c r="E8" s="75"/>
      <c r="F8" s="58"/>
    </row>
    <row r="9" spans="1:7" ht="25.5">
      <c r="A9" s="72"/>
      <c r="B9" s="76" t="s">
        <v>18</v>
      </c>
      <c r="C9" s="74"/>
      <c r="D9" s="74"/>
      <c r="E9" s="75"/>
      <c r="F9" s="58"/>
    </row>
    <row r="10" spans="1:7">
      <c r="A10" s="72"/>
      <c r="B10" s="76"/>
      <c r="C10" s="74">
        <v>78.5</v>
      </c>
      <c r="D10" s="74" t="s">
        <v>155</v>
      </c>
      <c r="E10" s="37"/>
      <c r="F10" s="58">
        <f>C10*E10</f>
        <v>0</v>
      </c>
    </row>
    <row r="11" spans="1:7">
      <c r="A11" s="78"/>
      <c r="B11" s="80"/>
      <c r="C11" s="74"/>
      <c r="D11" s="74"/>
      <c r="E11" s="75"/>
      <c r="F11" s="77"/>
    </row>
    <row r="12" spans="1:7" ht="25.5">
      <c r="A12" s="72">
        <f>COUNT($A$8:A11)+1</f>
        <v>2</v>
      </c>
      <c r="B12" s="73" t="s">
        <v>22</v>
      </c>
      <c r="C12" s="74"/>
      <c r="D12" s="74"/>
      <c r="E12" s="75"/>
      <c r="F12" s="77"/>
    </row>
    <row r="13" spans="1:7" ht="51">
      <c r="A13" s="78"/>
      <c r="B13" s="79" t="s">
        <v>68</v>
      </c>
      <c r="C13" s="74"/>
      <c r="D13" s="74"/>
      <c r="E13" s="75"/>
      <c r="F13" s="77"/>
    </row>
    <row r="14" spans="1:7">
      <c r="A14" s="78"/>
      <c r="B14" s="76"/>
      <c r="C14" s="74">
        <v>120</v>
      </c>
      <c r="D14" s="74" t="s">
        <v>156</v>
      </c>
      <c r="E14" s="37"/>
      <c r="F14" s="58">
        <f>C14*E14</f>
        <v>0</v>
      </c>
    </row>
    <row r="15" spans="1:7">
      <c r="A15" s="72"/>
      <c r="B15" s="76"/>
      <c r="C15" s="74"/>
      <c r="D15" s="74"/>
      <c r="E15" s="75"/>
      <c r="F15" s="77"/>
    </row>
    <row r="16" spans="1:7">
      <c r="A16" s="81">
        <f>COUNT($A$8:A15)+1</f>
        <v>3</v>
      </c>
      <c r="B16" s="87" t="s">
        <v>27</v>
      </c>
      <c r="C16" s="82"/>
      <c r="D16" s="82"/>
      <c r="E16" s="75"/>
      <c r="F16" s="83"/>
    </row>
    <row r="17" spans="1:6" ht="63.75">
      <c r="A17" s="84"/>
      <c r="B17" s="5" t="s">
        <v>74</v>
      </c>
      <c r="C17" s="82"/>
      <c r="D17" s="82"/>
      <c r="E17" s="75"/>
      <c r="F17" s="83"/>
    </row>
    <row r="18" spans="1:6" ht="38.25">
      <c r="A18" s="81"/>
      <c r="B18" s="5" t="s">
        <v>3</v>
      </c>
      <c r="C18" s="82"/>
      <c r="D18" s="82"/>
      <c r="E18" s="75"/>
      <c r="F18" s="83"/>
    </row>
    <row r="19" spans="1:6">
      <c r="A19" s="84"/>
      <c r="B19" s="6" t="s">
        <v>117</v>
      </c>
      <c r="C19" s="82">
        <v>120</v>
      </c>
      <c r="D19" s="82" t="s">
        <v>156</v>
      </c>
      <c r="E19" s="37"/>
      <c r="F19" s="86">
        <f>C19*E19</f>
        <v>0</v>
      </c>
    </row>
    <row r="20" spans="1:6">
      <c r="A20" s="84"/>
      <c r="B20" s="6" t="s">
        <v>76</v>
      </c>
      <c r="C20" s="82">
        <v>120</v>
      </c>
      <c r="D20" s="82" t="s">
        <v>156</v>
      </c>
      <c r="E20" s="37"/>
      <c r="F20" s="86">
        <f>C20*E20</f>
        <v>0</v>
      </c>
    </row>
    <row r="21" spans="1:6">
      <c r="A21" s="84"/>
      <c r="B21" s="6"/>
      <c r="C21" s="82"/>
      <c r="D21" s="82"/>
      <c r="E21" s="75"/>
      <c r="F21" s="86"/>
    </row>
    <row r="22" spans="1:6">
      <c r="A22" s="72">
        <f>COUNT($A$8:A21)+1</f>
        <v>4</v>
      </c>
      <c r="B22" s="96" t="s">
        <v>28</v>
      </c>
      <c r="C22" s="74"/>
      <c r="D22" s="74"/>
      <c r="E22" s="75"/>
      <c r="F22" s="77"/>
    </row>
    <row r="23" spans="1:6" ht="25.5">
      <c r="A23" s="78"/>
      <c r="B23" s="79" t="s">
        <v>89</v>
      </c>
      <c r="C23" s="74"/>
      <c r="D23" s="94"/>
      <c r="E23" s="75"/>
      <c r="F23" s="77"/>
    </row>
    <row r="24" spans="1:6">
      <c r="A24" s="72"/>
      <c r="B24" s="95" t="s">
        <v>69</v>
      </c>
      <c r="C24" s="74">
        <v>98</v>
      </c>
      <c r="D24" s="74" t="s">
        <v>157</v>
      </c>
      <c r="E24" s="37"/>
      <c r="F24" s="58">
        <f>C24*E24</f>
        <v>0</v>
      </c>
    </row>
    <row r="25" spans="1:6">
      <c r="A25" s="72"/>
      <c r="B25" s="79" t="s">
        <v>70</v>
      </c>
      <c r="C25" s="74">
        <v>24</v>
      </c>
      <c r="D25" s="74" t="s">
        <v>157</v>
      </c>
      <c r="E25" s="37"/>
      <c r="F25" s="58">
        <f>C25*E25</f>
        <v>0</v>
      </c>
    </row>
    <row r="26" spans="1:6">
      <c r="A26" s="72"/>
      <c r="B26" s="80"/>
      <c r="C26" s="74"/>
      <c r="D26" s="74"/>
      <c r="E26" s="75"/>
      <c r="F26" s="77"/>
    </row>
    <row r="27" spans="1:6">
      <c r="A27" s="72">
        <f>COUNT($A$8:A26)+1</f>
        <v>5</v>
      </c>
      <c r="B27" s="73" t="s">
        <v>32</v>
      </c>
      <c r="C27" s="74"/>
      <c r="D27" s="74"/>
      <c r="E27" s="75"/>
      <c r="F27" s="58"/>
    </row>
    <row r="28" spans="1:6" ht="25.5">
      <c r="A28" s="78"/>
      <c r="B28" s="80" t="s">
        <v>31</v>
      </c>
      <c r="C28" s="74"/>
      <c r="D28" s="94"/>
      <c r="E28" s="75"/>
      <c r="F28" s="77"/>
    </row>
    <row r="29" spans="1:6">
      <c r="A29" s="72"/>
      <c r="B29" s="76"/>
      <c r="C29" s="74">
        <v>39</v>
      </c>
      <c r="D29" s="74" t="s">
        <v>156</v>
      </c>
      <c r="E29" s="37"/>
      <c r="F29" s="58">
        <f>C29*E29</f>
        <v>0</v>
      </c>
    </row>
    <row r="30" spans="1:6">
      <c r="A30" s="72"/>
      <c r="B30" s="76"/>
      <c r="C30" s="94"/>
      <c r="D30" s="74"/>
      <c r="E30" s="75"/>
      <c r="F30" s="77"/>
    </row>
    <row r="31" spans="1:6">
      <c r="A31" s="72">
        <f>COUNT($A$8:A30)+1</f>
        <v>6</v>
      </c>
      <c r="B31" s="88" t="s">
        <v>34</v>
      </c>
      <c r="C31" s="74"/>
      <c r="D31" s="74"/>
      <c r="E31" s="75"/>
      <c r="F31" s="58"/>
    </row>
    <row r="32" spans="1:6" ht="38.25">
      <c r="A32" s="78"/>
      <c r="B32" s="79" t="s">
        <v>33</v>
      </c>
      <c r="C32" s="74"/>
      <c r="D32" s="94"/>
      <c r="E32" s="75"/>
      <c r="F32" s="77"/>
    </row>
    <row r="33" spans="1:6">
      <c r="A33" s="72"/>
      <c r="B33" s="76"/>
      <c r="C33" s="74">
        <v>153</v>
      </c>
      <c r="D33" s="74" t="s">
        <v>157</v>
      </c>
      <c r="E33" s="37"/>
      <c r="F33" s="58">
        <f>C33*E33</f>
        <v>0</v>
      </c>
    </row>
    <row r="34" spans="1:6">
      <c r="A34" s="78"/>
      <c r="B34" s="80"/>
      <c r="C34" s="74"/>
      <c r="D34" s="74"/>
      <c r="E34" s="75"/>
      <c r="F34" s="77"/>
    </row>
    <row r="35" spans="1:6">
      <c r="A35" s="72">
        <f>COUNT($A$8:A34)+1</f>
        <v>7</v>
      </c>
      <c r="B35" s="96" t="s">
        <v>36</v>
      </c>
      <c r="C35" s="74"/>
      <c r="D35" s="74"/>
      <c r="E35" s="75"/>
      <c r="F35" s="77"/>
    </row>
    <row r="36" spans="1:6" ht="51">
      <c r="A36" s="78"/>
      <c r="B36" s="80" t="s">
        <v>35</v>
      </c>
      <c r="C36" s="74"/>
      <c r="D36" s="94"/>
      <c r="E36" s="75"/>
      <c r="F36" s="58"/>
    </row>
    <row r="37" spans="1:6">
      <c r="A37" s="72"/>
      <c r="B37" s="76"/>
      <c r="C37" s="74">
        <v>15</v>
      </c>
      <c r="D37" s="74" t="s">
        <v>157</v>
      </c>
      <c r="E37" s="37"/>
      <c r="F37" s="58">
        <f>C37*E37</f>
        <v>0</v>
      </c>
    </row>
    <row r="38" spans="1:6">
      <c r="A38" s="72"/>
      <c r="B38" s="76"/>
      <c r="C38" s="74"/>
      <c r="D38" s="74"/>
      <c r="E38" s="75"/>
      <c r="F38" s="58"/>
    </row>
    <row r="39" spans="1:6">
      <c r="A39" s="72">
        <f>COUNT($A$8:A38)+1</f>
        <v>8</v>
      </c>
      <c r="B39" s="73" t="s">
        <v>37</v>
      </c>
      <c r="C39" s="74"/>
      <c r="D39" s="94"/>
      <c r="E39" s="75"/>
      <c r="F39" s="58"/>
    </row>
    <row r="40" spans="1:6" ht="38.25">
      <c r="A40" s="78"/>
      <c r="B40" s="80" t="s">
        <v>82</v>
      </c>
      <c r="C40" s="74"/>
      <c r="D40" s="74"/>
      <c r="E40" s="75"/>
      <c r="F40" s="77"/>
    </row>
    <row r="41" spans="1:6">
      <c r="A41" s="72"/>
      <c r="B41" s="76"/>
      <c r="C41" s="74">
        <v>78.5</v>
      </c>
      <c r="D41" s="74" t="s">
        <v>155</v>
      </c>
      <c r="E41" s="37"/>
      <c r="F41" s="58">
        <f>C41*E41</f>
        <v>0</v>
      </c>
    </row>
    <row r="42" spans="1:6">
      <c r="A42" s="72"/>
      <c r="B42" s="76"/>
      <c r="C42" s="74"/>
      <c r="D42" s="74"/>
      <c r="E42" s="75"/>
      <c r="F42" s="77"/>
    </row>
    <row r="43" spans="1:6">
      <c r="A43" s="72">
        <f>COUNT($A$8:A42)+1</f>
        <v>9</v>
      </c>
      <c r="B43" s="97" t="s">
        <v>43</v>
      </c>
      <c r="C43" s="74"/>
      <c r="D43" s="94"/>
      <c r="E43" s="75"/>
      <c r="F43" s="77"/>
    </row>
    <row r="44" spans="1:6" ht="51">
      <c r="A44" s="78"/>
      <c r="B44" s="79" t="s">
        <v>42</v>
      </c>
      <c r="C44" s="74"/>
      <c r="D44" s="74"/>
      <c r="E44" s="75"/>
      <c r="F44" s="77"/>
    </row>
    <row r="45" spans="1:6">
      <c r="A45" s="72"/>
      <c r="B45" s="95"/>
      <c r="C45" s="74">
        <v>109</v>
      </c>
      <c r="D45" s="74" t="s">
        <v>157</v>
      </c>
      <c r="E45" s="37"/>
      <c r="F45" s="58">
        <f>C45*E45</f>
        <v>0</v>
      </c>
    </row>
    <row r="46" spans="1:6">
      <c r="A46" s="72"/>
      <c r="B46" s="95"/>
      <c r="C46" s="74"/>
      <c r="D46" s="74"/>
      <c r="E46" s="75"/>
      <c r="F46" s="58"/>
    </row>
    <row r="47" spans="1:6">
      <c r="A47" s="72">
        <f>COUNT($A$8:A46)+1</f>
        <v>10</v>
      </c>
      <c r="B47" s="88" t="s">
        <v>44</v>
      </c>
      <c r="C47" s="74"/>
      <c r="D47" s="74"/>
      <c r="E47" s="75"/>
      <c r="F47" s="77"/>
    </row>
    <row r="48" spans="1:6" ht="38.25">
      <c r="A48" s="78"/>
      <c r="B48" s="79" t="s">
        <v>45</v>
      </c>
      <c r="C48" s="74"/>
      <c r="D48" s="74"/>
      <c r="E48" s="75"/>
      <c r="F48" s="77"/>
    </row>
    <row r="49" spans="1:6">
      <c r="A49" s="72"/>
      <c r="B49" s="95"/>
      <c r="C49" s="74">
        <v>2</v>
      </c>
      <c r="D49" s="74" t="s">
        <v>1</v>
      </c>
      <c r="E49" s="37"/>
      <c r="F49" s="58">
        <f>C49*E49</f>
        <v>0</v>
      </c>
    </row>
    <row r="50" spans="1:6">
      <c r="A50" s="72"/>
      <c r="B50" s="95"/>
      <c r="C50" s="74"/>
      <c r="D50" s="74"/>
      <c r="E50" s="75"/>
      <c r="F50" s="58"/>
    </row>
    <row r="51" spans="1:6">
      <c r="A51" s="72">
        <f>COUNT($A$8:A49)+1</f>
        <v>11</v>
      </c>
      <c r="B51" s="88" t="s">
        <v>47</v>
      </c>
      <c r="C51" s="74"/>
      <c r="D51" s="74"/>
      <c r="E51" s="75"/>
      <c r="F51" s="58"/>
    </row>
    <row r="52" spans="1:6" ht="25.5">
      <c r="A52" s="78"/>
      <c r="B52" s="79" t="s">
        <v>46</v>
      </c>
      <c r="C52" s="74"/>
      <c r="D52" s="74"/>
      <c r="E52" s="75"/>
      <c r="F52" s="77"/>
    </row>
    <row r="53" spans="1:6">
      <c r="A53" s="72"/>
      <c r="B53" s="76"/>
      <c r="C53" s="74">
        <v>2</v>
      </c>
      <c r="D53" s="74" t="s">
        <v>1</v>
      </c>
      <c r="E53" s="37"/>
      <c r="F53" s="58">
        <f>C53*E53</f>
        <v>0</v>
      </c>
    </row>
    <row r="54" spans="1:6">
      <c r="A54" s="72"/>
      <c r="B54" s="76"/>
      <c r="C54" s="74"/>
      <c r="D54" s="74"/>
      <c r="E54" s="75"/>
      <c r="F54" s="77"/>
    </row>
    <row r="55" spans="1:6" ht="25.5">
      <c r="A55" s="72">
        <f>COUNT($A$8:A54)+1</f>
        <v>12</v>
      </c>
      <c r="B55" s="73" t="s">
        <v>54</v>
      </c>
      <c r="C55" s="74"/>
      <c r="D55" s="74"/>
      <c r="E55" s="75"/>
      <c r="F55" s="77"/>
    </row>
    <row r="56" spans="1:6" ht="51">
      <c r="A56" s="78"/>
      <c r="B56" s="79" t="s">
        <v>53</v>
      </c>
      <c r="C56" s="74"/>
      <c r="D56" s="94"/>
      <c r="E56" s="75"/>
      <c r="F56" s="77"/>
    </row>
    <row r="57" spans="1:6">
      <c r="A57" s="72"/>
      <c r="B57" s="80" t="s">
        <v>85</v>
      </c>
      <c r="C57" s="74">
        <v>3</v>
      </c>
      <c r="D57" s="74" t="s">
        <v>1</v>
      </c>
      <c r="E57" s="37"/>
      <c r="F57" s="58">
        <f>C57*E57</f>
        <v>0</v>
      </c>
    </row>
    <row r="58" spans="1:6">
      <c r="A58" s="72"/>
      <c r="B58" s="79"/>
      <c r="C58" s="74"/>
      <c r="D58" s="74"/>
      <c r="E58" s="75"/>
      <c r="F58" s="58"/>
    </row>
    <row r="59" spans="1:6" ht="25.5">
      <c r="A59" s="72">
        <f>COUNT($A$8:A58)+1</f>
        <v>13</v>
      </c>
      <c r="B59" s="88" t="s">
        <v>56</v>
      </c>
      <c r="C59" s="94"/>
      <c r="D59" s="94"/>
      <c r="E59" s="75"/>
      <c r="F59" s="77"/>
    </row>
    <row r="60" spans="1:6" ht="51">
      <c r="A60" s="78"/>
      <c r="B60" s="79" t="s">
        <v>55</v>
      </c>
      <c r="C60" s="94"/>
      <c r="D60" s="94"/>
      <c r="E60" s="75"/>
      <c r="F60" s="77"/>
    </row>
    <row r="61" spans="1:6" ht="38.25">
      <c r="A61" s="72"/>
      <c r="B61" s="79" t="s">
        <v>4</v>
      </c>
      <c r="C61" s="94"/>
      <c r="D61" s="94"/>
      <c r="E61" s="75"/>
      <c r="F61" s="75"/>
    </row>
    <row r="62" spans="1:6">
      <c r="A62" s="72"/>
      <c r="B62" s="79"/>
      <c r="C62" s="98"/>
      <c r="D62" s="99">
        <v>0.02</v>
      </c>
      <c r="E62" s="209"/>
      <c r="F62" s="75">
        <f>SUM(F8:F61)*D62</f>
        <v>0</v>
      </c>
    </row>
    <row r="63" spans="1:6">
      <c r="A63" s="78"/>
      <c r="B63" s="76"/>
      <c r="C63" s="94"/>
      <c r="D63" s="94"/>
      <c r="E63" s="77"/>
      <c r="F63" s="77"/>
    </row>
    <row r="64" spans="1:6">
      <c r="A64" s="72">
        <f>COUNT($A$8:A63)+1</f>
        <v>14</v>
      </c>
      <c r="B64" s="73" t="s">
        <v>58</v>
      </c>
      <c r="C64" s="94"/>
      <c r="D64" s="94"/>
      <c r="E64" s="77"/>
      <c r="F64" s="77"/>
    </row>
    <row r="65" spans="1:6" ht="38.25">
      <c r="A65" s="78"/>
      <c r="B65" s="80" t="s">
        <v>57</v>
      </c>
      <c r="C65" s="98"/>
      <c r="D65" s="99">
        <v>0.1</v>
      </c>
      <c r="E65" s="209"/>
      <c r="F65" s="75">
        <f>SUM(F8:F61)*D65</f>
        <v>0</v>
      </c>
    </row>
    <row r="66" spans="1:6" ht="13.5" thickBot="1">
      <c r="A66" s="100"/>
      <c r="B66" s="101"/>
      <c r="C66" s="94"/>
      <c r="D66" s="94"/>
      <c r="E66" s="236"/>
      <c r="F66" s="77"/>
    </row>
    <row r="67" spans="1:6" ht="14.25" thickTop="1" thickBot="1">
      <c r="A67" s="102"/>
      <c r="B67" s="103" t="s">
        <v>2</v>
      </c>
      <c r="C67" s="104"/>
      <c r="D67" s="104"/>
      <c r="E67" s="105" t="s">
        <v>88</v>
      </c>
      <c r="F67" s="105">
        <f>SUM(F8:F66)</f>
        <v>0</v>
      </c>
    </row>
    <row r="68" spans="1:6" ht="13.5" thickTop="1"/>
  </sheetData>
  <sheetProtection password="CCBE" sheet="1"/>
  <phoneticPr fontId="0" type="noConversion"/>
  <printOptions horizontalCentered="1"/>
  <pageMargins left="0.59055118110236227" right="0.75" top="0.59055118110236227" bottom="0.59055118110236227" header="0" footer="0"/>
  <pageSetup paperSize="9" scale="85" orientation="portrait" r:id="rId1"/>
  <headerFooter>
    <oddFooter>&amp;C&amp;P/&amp;N</oddFooter>
  </headerFooter>
  <rowBreaks count="1" manualBreakCount="1">
    <brk id="4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Q234"/>
  <sheetViews>
    <sheetView showZeros="0" view="pageBreakPreview" workbookViewId="0">
      <selection activeCell="E8" sqref="E8"/>
    </sheetView>
  </sheetViews>
  <sheetFormatPr defaultRowHeight="12.75"/>
  <cols>
    <col min="1" max="1" width="6.7109375" style="206" customWidth="1"/>
    <col min="2" max="2" width="36.7109375" style="210" customWidth="1"/>
    <col min="3" max="3" width="6.7109375" style="205" customWidth="1"/>
    <col min="4" max="4" width="6.7109375" style="235" customWidth="1"/>
    <col min="5" max="5" width="13.7109375" style="207" customWidth="1"/>
    <col min="6" max="6" width="13.7109375" style="204" customWidth="1"/>
    <col min="7" max="16384" width="9.140625" style="205"/>
  </cols>
  <sheetData>
    <row r="1" spans="1:17" s="223" customFormat="1">
      <c r="A1" s="128" t="s">
        <v>141</v>
      </c>
      <c r="B1" s="193" t="s">
        <v>10</v>
      </c>
      <c r="C1" s="194"/>
      <c r="D1" s="195"/>
      <c r="E1" s="196"/>
      <c r="F1" s="41"/>
      <c r="J1" s="224"/>
      <c r="K1" s="224"/>
      <c r="L1" s="225"/>
      <c r="M1" s="225"/>
      <c r="N1" s="225"/>
      <c r="O1" s="225"/>
      <c r="P1" s="225"/>
      <c r="Q1" s="225"/>
    </row>
    <row r="2" spans="1:17" s="223" customFormat="1">
      <c r="A2" s="128" t="s">
        <v>142</v>
      </c>
      <c r="B2" s="193" t="s">
        <v>11</v>
      </c>
      <c r="C2" s="194"/>
      <c r="D2" s="195"/>
      <c r="E2" s="196"/>
      <c r="F2" s="41"/>
      <c r="J2" s="226"/>
      <c r="K2" s="226"/>
    </row>
    <row r="3" spans="1:17" s="223" customFormat="1">
      <c r="A3" s="197" t="s">
        <v>149</v>
      </c>
      <c r="B3" s="193" t="s">
        <v>146</v>
      </c>
      <c r="C3" s="194"/>
      <c r="D3" s="195"/>
      <c r="E3" s="196"/>
      <c r="F3" s="41"/>
    </row>
    <row r="4" spans="1:17" s="223" customFormat="1">
      <c r="A4" s="38"/>
      <c r="B4" s="39"/>
      <c r="C4" s="39"/>
      <c r="D4" s="38"/>
      <c r="E4" s="40"/>
      <c r="F4" s="41"/>
    </row>
    <row r="5" spans="1:17" s="228" customFormat="1" ht="77.25" customHeight="1" thickBot="1">
      <c r="A5" s="42" t="s">
        <v>0</v>
      </c>
      <c r="B5" s="43" t="s">
        <v>72</v>
      </c>
      <c r="C5" s="44" t="s">
        <v>12</v>
      </c>
      <c r="D5" s="45" t="s">
        <v>13</v>
      </c>
      <c r="E5" s="46" t="s">
        <v>86</v>
      </c>
      <c r="F5" s="46" t="s">
        <v>87</v>
      </c>
      <c r="G5" s="227"/>
    </row>
    <row r="6" spans="1:17" s="229" customFormat="1" ht="13.5" thickTop="1">
      <c r="A6" s="47"/>
      <c r="B6" s="48"/>
      <c r="C6" s="49"/>
      <c r="D6" s="49"/>
      <c r="E6" s="50"/>
      <c r="F6" s="50"/>
    </row>
    <row r="7" spans="1:17" s="229" customFormat="1" ht="25.5">
      <c r="A7" s="51">
        <f>COUNT(#REF!)+1</f>
        <v>1</v>
      </c>
      <c r="B7" s="52" t="s">
        <v>147</v>
      </c>
      <c r="C7" s="53"/>
      <c r="D7" s="49"/>
      <c r="E7" s="50"/>
      <c r="F7" s="50"/>
    </row>
    <row r="8" spans="1:17" s="229" customFormat="1">
      <c r="A8" s="54"/>
      <c r="B8" s="48"/>
      <c r="C8" s="53">
        <v>50</v>
      </c>
      <c r="D8" s="49" t="s">
        <v>1</v>
      </c>
      <c r="E8" s="55"/>
      <c r="F8" s="56">
        <f>C8*E8</f>
        <v>0</v>
      </c>
    </row>
    <row r="9" spans="1:17" s="229" customFormat="1" ht="13.5" thickBot="1">
      <c r="A9" s="57"/>
      <c r="B9" s="48"/>
      <c r="C9" s="53"/>
      <c r="D9" s="49"/>
      <c r="E9" s="50"/>
      <c r="F9" s="50"/>
    </row>
    <row r="10" spans="1:17" s="229" customFormat="1" ht="14.25" thickTop="1" thickBot="1">
      <c r="A10" s="198"/>
      <c r="B10" s="199" t="s">
        <v>148</v>
      </c>
      <c r="C10" s="200"/>
      <c r="D10" s="198"/>
      <c r="E10" s="201"/>
      <c r="F10" s="202">
        <f>SUM(F7:F9)</f>
        <v>0</v>
      </c>
    </row>
    <row r="11" spans="1:17" s="223" customFormat="1" ht="13.5" thickTop="1">
      <c r="D11" s="230"/>
      <c r="E11" s="231"/>
    </row>
    <row r="12" spans="1:17">
      <c r="A12" s="229"/>
      <c r="B12" s="229"/>
      <c r="C12" s="232"/>
      <c r="D12" s="233"/>
      <c r="E12" s="234"/>
      <c r="F12" s="234"/>
    </row>
    <row r="13" spans="1:17">
      <c r="A13" s="229"/>
      <c r="B13" s="229"/>
      <c r="C13" s="232"/>
      <c r="D13" s="233"/>
      <c r="E13" s="234"/>
      <c r="F13" s="234"/>
    </row>
    <row r="14" spans="1:17">
      <c r="A14" s="229"/>
      <c r="B14" s="229"/>
      <c r="C14" s="232"/>
      <c r="D14" s="233"/>
      <c r="E14" s="234"/>
      <c r="F14" s="234"/>
    </row>
    <row r="15" spans="1:17">
      <c r="A15" s="229"/>
      <c r="B15" s="229"/>
      <c r="C15" s="232"/>
      <c r="D15" s="233"/>
      <c r="E15" s="234"/>
      <c r="F15" s="234"/>
    </row>
    <row r="16" spans="1:17">
      <c r="A16" s="229"/>
      <c r="B16" s="229"/>
      <c r="C16" s="232"/>
      <c r="D16" s="233"/>
      <c r="E16" s="234"/>
      <c r="F16" s="234"/>
    </row>
    <row r="17" spans="1:6">
      <c r="A17" s="229"/>
      <c r="B17" s="229"/>
      <c r="C17" s="232"/>
      <c r="D17" s="233"/>
      <c r="E17" s="234"/>
      <c r="F17" s="234"/>
    </row>
    <row r="18" spans="1:6">
      <c r="A18" s="229"/>
      <c r="B18" s="229"/>
      <c r="C18" s="232"/>
      <c r="D18" s="233"/>
      <c r="E18" s="234"/>
      <c r="F18" s="234"/>
    </row>
    <row r="19" spans="1:6">
      <c r="A19" s="229"/>
      <c r="B19" s="229"/>
      <c r="C19" s="232"/>
      <c r="D19" s="233"/>
      <c r="E19" s="234"/>
      <c r="F19" s="234"/>
    </row>
    <row r="20" spans="1:6">
      <c r="A20" s="229"/>
      <c r="B20" s="229"/>
      <c r="C20" s="232"/>
      <c r="D20" s="233"/>
      <c r="E20" s="234"/>
      <c r="F20" s="234"/>
    </row>
    <row r="21" spans="1:6">
      <c r="A21" s="229"/>
      <c r="B21" s="229"/>
      <c r="C21" s="232"/>
      <c r="D21" s="233"/>
      <c r="E21" s="234"/>
      <c r="F21" s="234"/>
    </row>
    <row r="22" spans="1:6">
      <c r="A22" s="229"/>
      <c r="B22" s="229"/>
      <c r="C22" s="232"/>
      <c r="D22" s="233"/>
      <c r="E22" s="234"/>
      <c r="F22" s="234"/>
    </row>
    <row r="23" spans="1:6">
      <c r="A23" s="229"/>
      <c r="B23" s="229"/>
      <c r="C23" s="232"/>
      <c r="D23" s="233"/>
      <c r="E23" s="234"/>
      <c r="F23" s="234"/>
    </row>
    <row r="24" spans="1:6">
      <c r="A24" s="229"/>
      <c r="B24" s="229"/>
      <c r="C24" s="232"/>
      <c r="D24" s="233"/>
      <c r="E24" s="234"/>
      <c r="F24" s="234"/>
    </row>
    <row r="25" spans="1:6">
      <c r="A25" s="229"/>
      <c r="B25" s="229"/>
      <c r="C25" s="232"/>
      <c r="D25" s="233"/>
      <c r="E25" s="234"/>
      <c r="F25" s="234"/>
    </row>
    <row r="26" spans="1:6">
      <c r="A26" s="229"/>
      <c r="B26" s="229"/>
      <c r="C26" s="232"/>
      <c r="D26" s="233"/>
      <c r="E26" s="234"/>
      <c r="F26" s="234"/>
    </row>
    <row r="27" spans="1:6">
      <c r="A27" s="229"/>
      <c r="B27" s="229"/>
      <c r="C27" s="232"/>
      <c r="D27" s="233"/>
      <c r="E27" s="234"/>
      <c r="F27" s="234"/>
    </row>
    <row r="28" spans="1:6">
      <c r="A28" s="229"/>
      <c r="B28" s="229"/>
      <c r="C28" s="232"/>
      <c r="D28" s="233"/>
      <c r="E28" s="234"/>
      <c r="F28" s="234"/>
    </row>
    <row r="29" spans="1:6">
      <c r="A29" s="229"/>
      <c r="B29" s="229"/>
      <c r="C29" s="232"/>
      <c r="D29" s="233"/>
      <c r="E29" s="234"/>
      <c r="F29" s="234"/>
    </row>
    <row r="30" spans="1:6">
      <c r="A30" s="229"/>
      <c r="B30" s="229"/>
      <c r="C30" s="232"/>
      <c r="D30" s="233"/>
      <c r="E30" s="234"/>
      <c r="F30" s="234"/>
    </row>
    <row r="31" spans="1:6">
      <c r="A31" s="229"/>
      <c r="B31" s="229"/>
      <c r="C31" s="232"/>
      <c r="D31" s="233"/>
      <c r="E31" s="234"/>
      <c r="F31" s="234"/>
    </row>
    <row r="32" spans="1:6">
      <c r="A32" s="229"/>
      <c r="B32" s="229"/>
      <c r="C32" s="232"/>
      <c r="D32" s="233"/>
      <c r="E32" s="234"/>
      <c r="F32" s="234"/>
    </row>
    <row r="33" spans="1:6">
      <c r="A33" s="229"/>
      <c r="B33" s="229"/>
      <c r="C33" s="232"/>
      <c r="D33" s="233"/>
      <c r="E33" s="234"/>
      <c r="F33" s="234"/>
    </row>
    <row r="34" spans="1:6">
      <c r="A34" s="229"/>
      <c r="B34" s="229"/>
      <c r="C34" s="232"/>
      <c r="D34" s="233"/>
      <c r="E34" s="234"/>
      <c r="F34" s="234"/>
    </row>
    <row r="35" spans="1:6">
      <c r="A35" s="229"/>
      <c r="B35" s="229"/>
      <c r="C35" s="232"/>
      <c r="D35" s="233"/>
      <c r="E35" s="234"/>
      <c r="F35" s="234"/>
    </row>
    <row r="36" spans="1:6">
      <c r="A36" s="229"/>
      <c r="B36" s="229"/>
      <c r="C36" s="232"/>
      <c r="D36" s="233"/>
      <c r="E36" s="234"/>
      <c r="F36" s="234"/>
    </row>
    <row r="37" spans="1:6">
      <c r="A37" s="229"/>
      <c r="B37" s="229"/>
      <c r="C37" s="232"/>
      <c r="D37" s="233"/>
      <c r="E37" s="234"/>
      <c r="F37" s="234"/>
    </row>
    <row r="38" spans="1:6">
      <c r="A38" s="229"/>
      <c r="B38" s="229"/>
      <c r="C38" s="232"/>
      <c r="D38" s="233"/>
      <c r="E38" s="234"/>
      <c r="F38" s="234"/>
    </row>
    <row r="39" spans="1:6">
      <c r="A39" s="229"/>
      <c r="B39" s="229"/>
      <c r="C39" s="232"/>
      <c r="D39" s="233"/>
      <c r="E39" s="234"/>
      <c r="F39" s="234"/>
    </row>
    <row r="40" spans="1:6">
      <c r="A40" s="229"/>
      <c r="B40" s="229"/>
      <c r="C40" s="232"/>
      <c r="D40" s="233"/>
      <c r="E40" s="234"/>
      <c r="F40" s="234"/>
    </row>
    <row r="41" spans="1:6">
      <c r="A41" s="229"/>
      <c r="B41" s="229"/>
      <c r="C41" s="232"/>
      <c r="D41" s="233"/>
      <c r="E41" s="234"/>
      <c r="F41" s="234"/>
    </row>
    <row r="42" spans="1:6">
      <c r="A42" s="229"/>
      <c r="B42" s="229"/>
      <c r="C42" s="232"/>
      <c r="D42" s="233"/>
      <c r="E42" s="234"/>
      <c r="F42" s="234"/>
    </row>
    <row r="43" spans="1:6">
      <c r="A43" s="229"/>
      <c r="B43" s="229"/>
      <c r="C43" s="232"/>
      <c r="D43" s="233"/>
      <c r="E43" s="234"/>
      <c r="F43" s="234"/>
    </row>
    <row r="44" spans="1:6">
      <c r="A44" s="229"/>
      <c r="B44" s="229"/>
      <c r="C44" s="232"/>
      <c r="D44" s="233"/>
      <c r="E44" s="234"/>
      <c r="F44" s="234"/>
    </row>
    <row r="45" spans="1:6">
      <c r="A45" s="229"/>
      <c r="B45" s="229"/>
      <c r="C45" s="232"/>
      <c r="D45" s="233"/>
      <c r="E45" s="234"/>
      <c r="F45" s="234"/>
    </row>
    <row r="46" spans="1:6">
      <c r="A46" s="229"/>
      <c r="B46" s="229"/>
      <c r="C46" s="232"/>
      <c r="D46" s="233"/>
      <c r="E46" s="234"/>
      <c r="F46" s="234"/>
    </row>
    <row r="47" spans="1:6">
      <c r="A47" s="229"/>
      <c r="B47" s="229"/>
      <c r="C47" s="232"/>
      <c r="D47" s="233"/>
      <c r="E47" s="234"/>
      <c r="F47" s="234"/>
    </row>
    <row r="48" spans="1:6">
      <c r="A48" s="229"/>
      <c r="B48" s="229"/>
      <c r="C48" s="232"/>
      <c r="D48" s="233"/>
      <c r="E48" s="234"/>
      <c r="F48" s="234"/>
    </row>
    <row r="49" spans="1:6">
      <c r="A49" s="229"/>
      <c r="B49" s="229"/>
      <c r="C49" s="232"/>
      <c r="D49" s="233"/>
      <c r="E49" s="234"/>
      <c r="F49" s="234"/>
    </row>
    <row r="50" spans="1:6">
      <c r="A50" s="229"/>
      <c r="B50" s="229"/>
      <c r="C50" s="232"/>
      <c r="D50" s="233"/>
      <c r="E50" s="234"/>
      <c r="F50" s="234"/>
    </row>
    <row r="51" spans="1:6">
      <c r="A51" s="229"/>
      <c r="B51" s="229"/>
      <c r="C51" s="232"/>
      <c r="D51" s="233"/>
      <c r="E51" s="234"/>
      <c r="F51" s="234"/>
    </row>
    <row r="52" spans="1:6">
      <c r="A52" s="229"/>
      <c r="B52" s="229"/>
      <c r="C52" s="232"/>
      <c r="D52" s="233"/>
      <c r="E52" s="234"/>
      <c r="F52" s="234"/>
    </row>
    <row r="53" spans="1:6">
      <c r="A53" s="229"/>
      <c r="B53" s="229"/>
      <c r="C53" s="232"/>
      <c r="D53" s="233"/>
      <c r="E53" s="234"/>
      <c r="F53" s="234"/>
    </row>
    <row r="54" spans="1:6">
      <c r="A54" s="229"/>
      <c r="B54" s="229"/>
      <c r="C54" s="232"/>
      <c r="D54" s="233"/>
      <c r="E54" s="234"/>
      <c r="F54" s="234"/>
    </row>
    <row r="55" spans="1:6">
      <c r="A55" s="229"/>
      <c r="B55" s="229"/>
      <c r="C55" s="232"/>
      <c r="D55" s="233"/>
      <c r="E55" s="234"/>
      <c r="F55" s="234"/>
    </row>
    <row r="56" spans="1:6">
      <c r="A56" s="229"/>
      <c r="B56" s="229"/>
      <c r="C56" s="232"/>
      <c r="D56" s="233"/>
      <c r="E56" s="234"/>
      <c r="F56" s="234"/>
    </row>
    <row r="57" spans="1:6">
      <c r="A57" s="229"/>
      <c r="B57" s="229"/>
      <c r="C57" s="232"/>
      <c r="D57" s="233"/>
      <c r="E57" s="234"/>
      <c r="F57" s="234"/>
    </row>
    <row r="58" spans="1:6">
      <c r="A58" s="229"/>
      <c r="B58" s="229"/>
      <c r="C58" s="232"/>
      <c r="D58" s="233"/>
      <c r="E58" s="234"/>
      <c r="F58" s="234"/>
    </row>
    <row r="59" spans="1:6">
      <c r="A59" s="229"/>
      <c r="B59" s="229"/>
      <c r="C59" s="232"/>
      <c r="D59" s="233"/>
      <c r="E59" s="234"/>
      <c r="F59" s="234"/>
    </row>
    <row r="60" spans="1:6">
      <c r="A60" s="229"/>
      <c r="B60" s="229"/>
      <c r="C60" s="232"/>
      <c r="D60" s="233"/>
      <c r="E60" s="234"/>
      <c r="F60" s="234"/>
    </row>
    <row r="61" spans="1:6">
      <c r="A61" s="229"/>
      <c r="B61" s="229"/>
      <c r="C61" s="232"/>
      <c r="D61" s="233"/>
      <c r="E61" s="234"/>
      <c r="F61" s="234"/>
    </row>
    <row r="62" spans="1:6">
      <c r="A62" s="229"/>
      <c r="B62" s="229"/>
      <c r="C62" s="232"/>
      <c r="D62" s="233"/>
      <c r="E62" s="234"/>
      <c r="F62" s="234"/>
    </row>
    <row r="63" spans="1:6">
      <c r="A63" s="229"/>
      <c r="B63" s="229"/>
      <c r="C63" s="232"/>
      <c r="D63" s="233"/>
      <c r="E63" s="234"/>
      <c r="F63" s="234"/>
    </row>
    <row r="64" spans="1:6">
      <c r="A64" s="229"/>
      <c r="B64" s="229"/>
      <c r="C64" s="232"/>
      <c r="D64" s="233"/>
      <c r="E64" s="234"/>
      <c r="F64" s="234"/>
    </row>
    <row r="65" spans="1:6">
      <c r="A65" s="229"/>
      <c r="B65" s="229"/>
      <c r="C65" s="232"/>
      <c r="D65" s="233"/>
      <c r="E65" s="234"/>
      <c r="F65" s="234"/>
    </row>
    <row r="66" spans="1:6">
      <c r="A66" s="229"/>
      <c r="B66" s="229"/>
      <c r="C66" s="232"/>
      <c r="D66" s="233"/>
      <c r="E66" s="234"/>
      <c r="F66" s="234"/>
    </row>
    <row r="67" spans="1:6">
      <c r="A67" s="229"/>
      <c r="B67" s="229"/>
      <c r="C67" s="232"/>
      <c r="D67" s="233"/>
      <c r="E67" s="234"/>
      <c r="F67" s="234"/>
    </row>
    <row r="68" spans="1:6">
      <c r="A68" s="229"/>
      <c r="B68" s="229"/>
      <c r="C68" s="232"/>
      <c r="D68" s="233"/>
      <c r="E68" s="234"/>
      <c r="F68" s="234"/>
    </row>
    <row r="69" spans="1:6">
      <c r="A69" s="229"/>
      <c r="B69" s="229"/>
      <c r="C69" s="232"/>
      <c r="D69" s="233"/>
      <c r="E69" s="234"/>
      <c r="F69" s="234"/>
    </row>
    <row r="70" spans="1:6">
      <c r="A70" s="229"/>
      <c r="B70" s="229"/>
      <c r="C70" s="232"/>
      <c r="D70" s="233"/>
      <c r="E70" s="234"/>
      <c r="F70" s="234"/>
    </row>
    <row r="71" spans="1:6">
      <c r="A71" s="229"/>
      <c r="B71" s="229"/>
      <c r="C71" s="232"/>
      <c r="D71" s="233"/>
      <c r="E71" s="234"/>
      <c r="F71" s="234"/>
    </row>
    <row r="72" spans="1:6">
      <c r="A72" s="229"/>
      <c r="B72" s="229"/>
      <c r="C72" s="232"/>
      <c r="D72" s="233"/>
      <c r="E72" s="234"/>
      <c r="F72" s="234"/>
    </row>
    <row r="73" spans="1:6">
      <c r="A73" s="229"/>
      <c r="B73" s="229"/>
      <c r="C73" s="232"/>
      <c r="D73" s="233"/>
      <c r="E73" s="234"/>
      <c r="F73" s="234"/>
    </row>
    <row r="74" spans="1:6">
      <c r="A74" s="229"/>
      <c r="B74" s="229"/>
      <c r="C74" s="232"/>
      <c r="D74" s="233"/>
      <c r="E74" s="234"/>
      <c r="F74" s="234"/>
    </row>
    <row r="75" spans="1:6">
      <c r="A75" s="229"/>
      <c r="B75" s="229"/>
      <c r="C75" s="232"/>
      <c r="D75" s="233"/>
      <c r="E75" s="234"/>
      <c r="F75" s="234"/>
    </row>
    <row r="76" spans="1:6">
      <c r="A76" s="229"/>
      <c r="B76" s="229"/>
      <c r="C76" s="232"/>
      <c r="D76" s="233"/>
      <c r="E76" s="234"/>
      <c r="F76" s="234"/>
    </row>
    <row r="77" spans="1:6">
      <c r="A77" s="229"/>
      <c r="B77" s="229"/>
      <c r="C77" s="232"/>
      <c r="D77" s="233"/>
      <c r="E77" s="234"/>
      <c r="F77" s="234"/>
    </row>
    <row r="78" spans="1:6">
      <c r="A78" s="229"/>
      <c r="B78" s="229"/>
      <c r="C78" s="232"/>
      <c r="D78" s="233"/>
      <c r="E78" s="234"/>
      <c r="F78" s="234"/>
    </row>
    <row r="79" spans="1:6">
      <c r="A79" s="229"/>
      <c r="B79" s="229"/>
      <c r="C79" s="232"/>
      <c r="D79" s="233"/>
      <c r="E79" s="234"/>
      <c r="F79" s="234"/>
    </row>
    <row r="80" spans="1:6">
      <c r="A80" s="229"/>
      <c r="B80" s="229"/>
      <c r="C80" s="232"/>
      <c r="D80" s="233"/>
      <c r="E80" s="234"/>
      <c r="F80" s="234"/>
    </row>
    <row r="81" spans="1:6">
      <c r="A81" s="229"/>
      <c r="B81" s="229"/>
      <c r="C81" s="232"/>
      <c r="D81" s="233"/>
      <c r="E81" s="234"/>
      <c r="F81" s="234"/>
    </row>
    <row r="82" spans="1:6">
      <c r="A82" s="229"/>
      <c r="B82" s="229"/>
      <c r="C82" s="232"/>
      <c r="D82" s="233"/>
      <c r="E82" s="234"/>
      <c r="F82" s="234"/>
    </row>
    <row r="83" spans="1:6">
      <c r="A83" s="229"/>
      <c r="B83" s="229"/>
      <c r="C83" s="232"/>
      <c r="D83" s="233"/>
      <c r="E83" s="234"/>
      <c r="F83" s="234"/>
    </row>
    <row r="84" spans="1:6">
      <c r="A84" s="229"/>
      <c r="B84" s="229"/>
      <c r="C84" s="232"/>
      <c r="D84" s="233"/>
      <c r="E84" s="234"/>
      <c r="F84" s="234"/>
    </row>
    <row r="85" spans="1:6">
      <c r="A85" s="229"/>
      <c r="B85" s="229"/>
      <c r="C85" s="232"/>
      <c r="D85" s="233"/>
      <c r="E85" s="234"/>
      <c r="F85" s="234"/>
    </row>
    <row r="86" spans="1:6">
      <c r="A86" s="229"/>
      <c r="B86" s="229"/>
      <c r="C86" s="232"/>
      <c r="D86" s="233"/>
      <c r="E86" s="234"/>
      <c r="F86" s="234"/>
    </row>
    <row r="87" spans="1:6">
      <c r="A87" s="229"/>
      <c r="B87" s="229"/>
      <c r="C87" s="232"/>
      <c r="D87" s="233"/>
      <c r="E87" s="234"/>
      <c r="F87" s="234"/>
    </row>
    <row r="88" spans="1:6">
      <c r="A88" s="229"/>
      <c r="B88" s="229"/>
      <c r="C88" s="232"/>
      <c r="D88" s="233"/>
      <c r="E88" s="234"/>
      <c r="F88" s="234"/>
    </row>
    <row r="89" spans="1:6">
      <c r="A89" s="229"/>
      <c r="B89" s="229"/>
      <c r="C89" s="232"/>
      <c r="D89" s="233"/>
      <c r="E89" s="234"/>
      <c r="F89" s="234"/>
    </row>
    <row r="90" spans="1:6">
      <c r="A90" s="229"/>
      <c r="B90" s="229"/>
      <c r="C90" s="232"/>
      <c r="D90" s="233"/>
      <c r="E90" s="234"/>
      <c r="F90" s="234"/>
    </row>
    <row r="91" spans="1:6">
      <c r="A91" s="229"/>
      <c r="B91" s="229"/>
      <c r="C91" s="232"/>
      <c r="D91" s="233"/>
      <c r="E91" s="234"/>
      <c r="F91" s="234"/>
    </row>
    <row r="92" spans="1:6">
      <c r="A92" s="229"/>
      <c r="B92" s="229"/>
      <c r="C92" s="232"/>
      <c r="D92" s="233"/>
      <c r="E92" s="234"/>
      <c r="F92" s="234"/>
    </row>
    <row r="93" spans="1:6">
      <c r="A93" s="229"/>
      <c r="B93" s="229"/>
      <c r="C93" s="232"/>
      <c r="D93" s="233"/>
      <c r="E93" s="234"/>
      <c r="F93" s="234"/>
    </row>
    <row r="94" spans="1:6">
      <c r="A94" s="229"/>
      <c r="B94" s="229"/>
      <c r="C94" s="232"/>
      <c r="D94" s="233"/>
      <c r="E94" s="234"/>
      <c r="F94" s="234"/>
    </row>
    <row r="95" spans="1:6">
      <c r="A95" s="229"/>
      <c r="B95" s="229"/>
      <c r="C95" s="232"/>
      <c r="D95" s="233"/>
      <c r="E95" s="234"/>
      <c r="F95" s="234"/>
    </row>
    <row r="96" spans="1:6">
      <c r="A96" s="229"/>
      <c r="B96" s="229"/>
      <c r="C96" s="232"/>
      <c r="D96" s="233"/>
      <c r="E96" s="234"/>
      <c r="F96" s="234"/>
    </row>
    <row r="97" spans="1:6">
      <c r="A97" s="229"/>
      <c r="B97" s="229"/>
      <c r="C97" s="232"/>
      <c r="D97" s="233"/>
      <c r="E97" s="234"/>
      <c r="F97" s="234"/>
    </row>
    <row r="98" spans="1:6">
      <c r="A98" s="229"/>
      <c r="B98" s="229"/>
      <c r="C98" s="232"/>
      <c r="D98" s="233"/>
      <c r="E98" s="234"/>
      <c r="F98" s="234"/>
    </row>
    <row r="99" spans="1:6">
      <c r="A99" s="229"/>
      <c r="B99" s="229"/>
      <c r="C99" s="232"/>
      <c r="D99" s="233"/>
      <c r="E99" s="234"/>
      <c r="F99" s="234"/>
    </row>
    <row r="100" spans="1:6">
      <c r="A100" s="229"/>
      <c r="B100" s="229"/>
      <c r="C100" s="232"/>
      <c r="D100" s="233"/>
      <c r="E100" s="234"/>
      <c r="F100" s="234"/>
    </row>
    <row r="101" spans="1:6">
      <c r="A101" s="229"/>
      <c r="B101" s="229"/>
      <c r="C101" s="232"/>
      <c r="D101" s="233"/>
      <c r="E101" s="234"/>
      <c r="F101" s="234"/>
    </row>
    <row r="102" spans="1:6">
      <c r="A102" s="229"/>
      <c r="B102" s="229"/>
      <c r="C102" s="232"/>
      <c r="D102" s="233"/>
      <c r="E102" s="234"/>
      <c r="F102" s="234"/>
    </row>
    <row r="103" spans="1:6">
      <c r="A103" s="229"/>
      <c r="B103" s="229"/>
      <c r="C103" s="232"/>
      <c r="D103" s="233"/>
      <c r="E103" s="234"/>
      <c r="F103" s="234"/>
    </row>
    <row r="104" spans="1:6">
      <c r="A104" s="229"/>
      <c r="B104" s="229"/>
      <c r="C104" s="232"/>
      <c r="D104" s="233"/>
      <c r="E104" s="234"/>
      <c r="F104" s="234"/>
    </row>
    <row r="105" spans="1:6">
      <c r="A105" s="229"/>
      <c r="B105" s="229"/>
      <c r="C105" s="232"/>
      <c r="D105" s="233"/>
      <c r="E105" s="234"/>
      <c r="F105" s="234"/>
    </row>
    <row r="106" spans="1:6">
      <c r="A106" s="229"/>
      <c r="B106" s="229"/>
      <c r="C106" s="232"/>
      <c r="D106" s="233"/>
      <c r="E106" s="234"/>
      <c r="F106" s="234"/>
    </row>
    <row r="107" spans="1:6">
      <c r="A107" s="229"/>
      <c r="B107" s="229"/>
      <c r="C107" s="232"/>
      <c r="D107" s="233"/>
      <c r="E107" s="234"/>
      <c r="F107" s="234"/>
    </row>
    <row r="108" spans="1:6">
      <c r="A108" s="229"/>
      <c r="B108" s="229"/>
      <c r="C108" s="232"/>
      <c r="D108" s="233"/>
      <c r="E108" s="234"/>
      <c r="F108" s="234"/>
    </row>
    <row r="109" spans="1:6">
      <c r="A109" s="229"/>
      <c r="B109" s="229"/>
      <c r="C109" s="232"/>
      <c r="D109" s="233"/>
      <c r="E109" s="234"/>
      <c r="F109" s="234"/>
    </row>
    <row r="110" spans="1:6">
      <c r="A110" s="229"/>
      <c r="B110" s="229"/>
      <c r="C110" s="232"/>
      <c r="D110" s="233"/>
      <c r="E110" s="234"/>
      <c r="F110" s="234"/>
    </row>
    <row r="111" spans="1:6">
      <c r="A111" s="229"/>
      <c r="B111" s="229"/>
      <c r="C111" s="232"/>
      <c r="D111" s="233"/>
      <c r="E111" s="234"/>
      <c r="F111" s="234"/>
    </row>
    <row r="112" spans="1:6">
      <c r="A112" s="229"/>
      <c r="B112" s="229"/>
      <c r="C112" s="232"/>
      <c r="D112" s="233"/>
      <c r="E112" s="234"/>
      <c r="F112" s="234"/>
    </row>
    <row r="113" spans="1:6">
      <c r="A113" s="229"/>
      <c r="B113" s="229"/>
      <c r="C113" s="232"/>
      <c r="D113" s="233"/>
      <c r="E113" s="234"/>
      <c r="F113" s="234"/>
    </row>
    <row r="114" spans="1:6">
      <c r="A114" s="229"/>
      <c r="B114" s="229"/>
      <c r="C114" s="232"/>
      <c r="D114" s="233"/>
      <c r="E114" s="234"/>
      <c r="F114" s="234"/>
    </row>
    <row r="115" spans="1:6">
      <c r="A115" s="229"/>
      <c r="B115" s="229"/>
      <c r="C115" s="232"/>
      <c r="D115" s="233"/>
      <c r="E115" s="234"/>
      <c r="F115" s="234"/>
    </row>
    <row r="116" spans="1:6">
      <c r="A116" s="229"/>
      <c r="B116" s="229"/>
      <c r="C116" s="232"/>
      <c r="D116" s="233"/>
      <c r="E116" s="234"/>
      <c r="F116" s="234"/>
    </row>
    <row r="117" spans="1:6">
      <c r="A117" s="229"/>
      <c r="B117" s="229"/>
      <c r="C117" s="232"/>
      <c r="D117" s="233"/>
      <c r="E117" s="234"/>
      <c r="F117" s="234"/>
    </row>
    <row r="118" spans="1:6">
      <c r="A118" s="229"/>
      <c r="B118" s="229"/>
      <c r="C118" s="232"/>
      <c r="D118" s="233"/>
      <c r="E118" s="234"/>
      <c r="F118" s="234"/>
    </row>
    <row r="119" spans="1:6">
      <c r="A119" s="229"/>
      <c r="B119" s="229"/>
      <c r="C119" s="232"/>
      <c r="D119" s="233"/>
      <c r="E119" s="234"/>
      <c r="F119" s="234"/>
    </row>
    <row r="120" spans="1:6">
      <c r="A120" s="229"/>
      <c r="B120" s="229"/>
      <c r="C120" s="232"/>
      <c r="D120" s="233"/>
      <c r="E120" s="234"/>
      <c r="F120" s="234"/>
    </row>
    <row r="121" spans="1:6">
      <c r="A121" s="229"/>
      <c r="B121" s="229"/>
      <c r="C121" s="232"/>
      <c r="D121" s="233"/>
      <c r="E121" s="234"/>
      <c r="F121" s="234"/>
    </row>
    <row r="122" spans="1:6">
      <c r="A122" s="229"/>
      <c r="B122" s="229"/>
      <c r="C122" s="232"/>
      <c r="D122" s="233"/>
      <c r="E122" s="234"/>
      <c r="F122" s="234"/>
    </row>
    <row r="123" spans="1:6">
      <c r="A123" s="229"/>
      <c r="B123" s="229"/>
      <c r="C123" s="232"/>
      <c r="D123" s="233"/>
      <c r="E123" s="234"/>
      <c r="F123" s="234"/>
    </row>
    <row r="124" spans="1:6">
      <c r="A124" s="229"/>
      <c r="B124" s="229"/>
      <c r="C124" s="232"/>
      <c r="D124" s="233"/>
      <c r="E124" s="234"/>
      <c r="F124" s="234"/>
    </row>
    <row r="125" spans="1:6">
      <c r="A125" s="229"/>
      <c r="B125" s="229"/>
      <c r="C125" s="232"/>
      <c r="D125" s="233"/>
      <c r="E125" s="234"/>
      <c r="F125" s="234"/>
    </row>
    <row r="126" spans="1:6">
      <c r="A126" s="229"/>
      <c r="B126" s="229"/>
      <c r="C126" s="232"/>
      <c r="D126" s="233"/>
      <c r="E126" s="234"/>
      <c r="F126" s="234"/>
    </row>
    <row r="127" spans="1:6">
      <c r="A127" s="229"/>
      <c r="B127" s="229"/>
      <c r="C127" s="232"/>
      <c r="D127" s="233"/>
      <c r="E127" s="234"/>
      <c r="F127" s="234"/>
    </row>
    <row r="128" spans="1:6">
      <c r="A128" s="229"/>
      <c r="B128" s="229"/>
      <c r="C128" s="232"/>
      <c r="D128" s="233"/>
      <c r="E128" s="234"/>
      <c r="F128" s="234"/>
    </row>
    <row r="129" spans="1:6">
      <c r="A129" s="229"/>
      <c r="B129" s="229"/>
      <c r="C129" s="232"/>
      <c r="D129" s="233"/>
      <c r="E129" s="234"/>
      <c r="F129" s="234"/>
    </row>
    <row r="130" spans="1:6">
      <c r="A130" s="229"/>
      <c r="B130" s="229"/>
      <c r="C130" s="232"/>
      <c r="D130" s="233"/>
      <c r="E130" s="234"/>
      <c r="F130" s="234"/>
    </row>
    <row r="131" spans="1:6">
      <c r="A131" s="229"/>
      <c r="B131" s="229"/>
      <c r="C131" s="232"/>
      <c r="D131" s="233"/>
      <c r="E131" s="234"/>
      <c r="F131" s="234"/>
    </row>
    <row r="132" spans="1:6">
      <c r="A132" s="229"/>
      <c r="B132" s="229"/>
      <c r="C132" s="232"/>
      <c r="D132" s="233"/>
      <c r="E132" s="234"/>
      <c r="F132" s="234"/>
    </row>
    <row r="133" spans="1:6">
      <c r="A133" s="229"/>
      <c r="B133" s="229"/>
      <c r="C133" s="232"/>
      <c r="D133" s="233"/>
      <c r="E133" s="234"/>
      <c r="F133" s="234"/>
    </row>
    <row r="134" spans="1:6">
      <c r="A134" s="229"/>
      <c r="B134" s="229"/>
      <c r="C134" s="232"/>
      <c r="D134" s="233"/>
      <c r="E134" s="234"/>
      <c r="F134" s="234"/>
    </row>
    <row r="135" spans="1:6">
      <c r="A135" s="229"/>
      <c r="B135" s="229"/>
      <c r="C135" s="232"/>
      <c r="D135" s="233"/>
      <c r="E135" s="234"/>
      <c r="F135" s="234"/>
    </row>
    <row r="136" spans="1:6">
      <c r="A136" s="229"/>
      <c r="B136" s="229"/>
      <c r="C136" s="232"/>
      <c r="D136" s="233"/>
      <c r="E136" s="234"/>
      <c r="F136" s="234"/>
    </row>
    <row r="137" spans="1:6">
      <c r="A137" s="229"/>
      <c r="B137" s="229"/>
      <c r="C137" s="232"/>
      <c r="D137" s="233"/>
      <c r="E137" s="234"/>
      <c r="F137" s="234"/>
    </row>
    <row r="138" spans="1:6">
      <c r="A138" s="229"/>
      <c r="B138" s="229"/>
      <c r="C138" s="232"/>
      <c r="D138" s="233"/>
      <c r="E138" s="234"/>
      <c r="F138" s="234"/>
    </row>
    <row r="139" spans="1:6">
      <c r="A139" s="229"/>
      <c r="B139" s="229"/>
      <c r="C139" s="232"/>
      <c r="D139" s="233"/>
      <c r="E139" s="234"/>
      <c r="F139" s="234"/>
    </row>
    <row r="140" spans="1:6">
      <c r="A140" s="229"/>
      <c r="B140" s="229"/>
      <c r="C140" s="232"/>
      <c r="D140" s="233"/>
      <c r="E140" s="234"/>
      <c r="F140" s="234"/>
    </row>
    <row r="141" spans="1:6">
      <c r="A141" s="229"/>
      <c r="B141" s="229"/>
      <c r="C141" s="232"/>
      <c r="D141" s="233"/>
      <c r="E141" s="234"/>
      <c r="F141" s="234"/>
    </row>
    <row r="142" spans="1:6">
      <c r="A142" s="229"/>
      <c r="B142" s="229"/>
      <c r="C142" s="232"/>
      <c r="D142" s="233"/>
      <c r="E142" s="234"/>
      <c r="F142" s="234"/>
    </row>
    <row r="143" spans="1:6">
      <c r="A143" s="229"/>
      <c r="B143" s="229"/>
      <c r="C143" s="232"/>
      <c r="D143" s="233"/>
      <c r="E143" s="234"/>
      <c r="F143" s="234"/>
    </row>
    <row r="144" spans="1:6">
      <c r="A144" s="229"/>
      <c r="B144" s="229"/>
      <c r="C144" s="232"/>
      <c r="D144" s="233"/>
      <c r="E144" s="234"/>
      <c r="F144" s="234"/>
    </row>
    <row r="145" spans="1:6">
      <c r="A145" s="229"/>
      <c r="B145" s="229"/>
      <c r="C145" s="232"/>
      <c r="D145" s="233"/>
      <c r="E145" s="234"/>
      <c r="F145" s="234"/>
    </row>
    <row r="146" spans="1:6">
      <c r="A146" s="229"/>
      <c r="B146" s="229"/>
      <c r="C146" s="232"/>
      <c r="D146" s="233"/>
      <c r="E146" s="234"/>
      <c r="F146" s="234"/>
    </row>
    <row r="147" spans="1:6">
      <c r="A147" s="229"/>
      <c r="B147" s="229"/>
      <c r="C147" s="232"/>
      <c r="D147" s="233"/>
      <c r="E147" s="234"/>
      <c r="F147" s="234"/>
    </row>
    <row r="148" spans="1:6">
      <c r="A148" s="229"/>
      <c r="B148" s="229"/>
      <c r="C148" s="232"/>
      <c r="D148" s="233"/>
      <c r="E148" s="234"/>
      <c r="F148" s="234"/>
    </row>
    <row r="149" spans="1:6">
      <c r="A149" s="229"/>
      <c r="B149" s="229"/>
      <c r="C149" s="232"/>
      <c r="D149" s="233"/>
      <c r="E149" s="234"/>
      <c r="F149" s="234"/>
    </row>
    <row r="150" spans="1:6">
      <c r="A150" s="229"/>
      <c r="B150" s="229"/>
      <c r="C150" s="232"/>
      <c r="D150" s="233"/>
      <c r="E150" s="234"/>
      <c r="F150" s="234"/>
    </row>
    <row r="151" spans="1:6">
      <c r="A151" s="229"/>
      <c r="B151" s="229"/>
      <c r="C151" s="232"/>
      <c r="D151" s="233"/>
      <c r="E151" s="234"/>
      <c r="F151" s="234"/>
    </row>
    <row r="152" spans="1:6">
      <c r="A152" s="229"/>
      <c r="B152" s="229"/>
      <c r="C152" s="232"/>
      <c r="D152" s="233"/>
      <c r="E152" s="234"/>
      <c r="F152" s="234"/>
    </row>
    <row r="153" spans="1:6">
      <c r="A153" s="229"/>
      <c r="B153" s="229"/>
      <c r="C153" s="232"/>
      <c r="D153" s="233"/>
      <c r="E153" s="234"/>
      <c r="F153" s="234"/>
    </row>
    <row r="154" spans="1:6">
      <c r="A154" s="229"/>
      <c r="B154" s="229"/>
      <c r="C154" s="232"/>
      <c r="D154" s="233"/>
      <c r="E154" s="234"/>
      <c r="F154" s="234"/>
    </row>
    <row r="155" spans="1:6">
      <c r="A155" s="229"/>
      <c r="B155" s="229"/>
      <c r="C155" s="232"/>
      <c r="D155" s="233"/>
      <c r="E155" s="234"/>
      <c r="F155" s="234"/>
    </row>
    <row r="156" spans="1:6">
      <c r="A156" s="229"/>
      <c r="B156" s="229"/>
      <c r="C156" s="232"/>
      <c r="D156" s="233"/>
      <c r="E156" s="234"/>
      <c r="F156" s="234"/>
    </row>
    <row r="157" spans="1:6">
      <c r="A157" s="229"/>
      <c r="B157" s="229"/>
      <c r="C157" s="232"/>
      <c r="D157" s="233"/>
      <c r="E157" s="234"/>
      <c r="F157" s="234"/>
    </row>
    <row r="158" spans="1:6">
      <c r="A158" s="229"/>
      <c r="B158" s="229"/>
      <c r="C158" s="232"/>
      <c r="D158" s="233"/>
      <c r="E158" s="234"/>
      <c r="F158" s="234"/>
    </row>
    <row r="159" spans="1:6">
      <c r="A159" s="229"/>
      <c r="B159" s="229"/>
      <c r="C159" s="232"/>
      <c r="D159" s="233"/>
      <c r="E159" s="234"/>
      <c r="F159" s="234"/>
    </row>
    <row r="160" spans="1:6">
      <c r="A160" s="229"/>
      <c r="B160" s="229"/>
      <c r="C160" s="232"/>
      <c r="D160" s="233"/>
      <c r="E160" s="234"/>
      <c r="F160" s="234"/>
    </row>
    <row r="161" spans="1:6">
      <c r="A161" s="229"/>
      <c r="B161" s="229"/>
      <c r="C161" s="232"/>
      <c r="D161" s="233"/>
      <c r="E161" s="234"/>
      <c r="F161" s="234"/>
    </row>
    <row r="162" spans="1:6">
      <c r="A162" s="229"/>
      <c r="B162" s="229"/>
      <c r="C162" s="232"/>
      <c r="D162" s="233"/>
      <c r="E162" s="234"/>
      <c r="F162" s="234"/>
    </row>
    <row r="163" spans="1:6">
      <c r="A163" s="229"/>
      <c r="B163" s="229"/>
      <c r="C163" s="232"/>
      <c r="D163" s="233"/>
      <c r="E163" s="234"/>
      <c r="F163" s="234"/>
    </row>
    <row r="164" spans="1:6">
      <c r="A164" s="229"/>
      <c r="B164" s="229"/>
      <c r="C164" s="232"/>
      <c r="D164" s="233"/>
      <c r="E164" s="234"/>
      <c r="F164" s="234"/>
    </row>
    <row r="165" spans="1:6">
      <c r="A165" s="229"/>
      <c r="B165" s="229"/>
      <c r="C165" s="232"/>
      <c r="D165" s="233"/>
      <c r="E165" s="234"/>
      <c r="F165" s="234"/>
    </row>
    <row r="166" spans="1:6">
      <c r="A166" s="229"/>
      <c r="B166" s="229"/>
      <c r="C166" s="232"/>
      <c r="D166" s="233"/>
      <c r="E166" s="234"/>
      <c r="F166" s="234"/>
    </row>
    <row r="167" spans="1:6">
      <c r="A167" s="229"/>
      <c r="B167" s="229"/>
      <c r="C167" s="232"/>
      <c r="D167" s="233"/>
      <c r="E167" s="234"/>
      <c r="F167" s="234"/>
    </row>
    <row r="168" spans="1:6">
      <c r="A168" s="229"/>
      <c r="B168" s="229"/>
      <c r="C168" s="232"/>
      <c r="D168" s="233"/>
      <c r="E168" s="234"/>
      <c r="F168" s="234"/>
    </row>
    <row r="169" spans="1:6">
      <c r="A169" s="229"/>
      <c r="B169" s="229"/>
      <c r="C169" s="232"/>
      <c r="D169" s="233"/>
      <c r="E169" s="234"/>
      <c r="F169" s="234"/>
    </row>
    <row r="170" spans="1:6">
      <c r="A170" s="229"/>
      <c r="B170" s="229"/>
      <c r="C170" s="232"/>
      <c r="D170" s="233"/>
      <c r="E170" s="234"/>
      <c r="F170" s="234"/>
    </row>
    <row r="171" spans="1:6">
      <c r="A171" s="229"/>
      <c r="B171" s="229"/>
      <c r="C171" s="232"/>
      <c r="D171" s="233"/>
      <c r="E171" s="234"/>
      <c r="F171" s="234"/>
    </row>
    <row r="172" spans="1:6">
      <c r="A172" s="229"/>
      <c r="B172" s="229"/>
      <c r="C172" s="232"/>
      <c r="D172" s="233"/>
      <c r="E172" s="234"/>
      <c r="F172" s="234"/>
    </row>
    <row r="173" spans="1:6">
      <c r="A173" s="229"/>
      <c r="B173" s="229"/>
      <c r="C173" s="232"/>
      <c r="D173" s="233"/>
      <c r="E173" s="234"/>
      <c r="F173" s="234"/>
    </row>
    <row r="174" spans="1:6">
      <c r="A174" s="229"/>
      <c r="B174" s="229"/>
      <c r="C174" s="232"/>
      <c r="D174" s="233"/>
      <c r="E174" s="234"/>
      <c r="F174" s="234"/>
    </row>
    <row r="175" spans="1:6">
      <c r="A175" s="229"/>
      <c r="B175" s="229"/>
      <c r="C175" s="232"/>
      <c r="D175" s="233"/>
      <c r="E175" s="234"/>
      <c r="F175" s="234"/>
    </row>
    <row r="176" spans="1:6">
      <c r="A176" s="229"/>
      <c r="B176" s="229"/>
      <c r="C176" s="232"/>
      <c r="D176" s="233"/>
      <c r="E176" s="234"/>
      <c r="F176" s="234"/>
    </row>
    <row r="177" spans="1:6">
      <c r="A177" s="229"/>
      <c r="B177" s="229"/>
      <c r="C177" s="232"/>
      <c r="D177" s="233"/>
      <c r="E177" s="234"/>
      <c r="F177" s="234"/>
    </row>
    <row r="178" spans="1:6">
      <c r="A178" s="229"/>
      <c r="B178" s="229"/>
      <c r="C178" s="232"/>
      <c r="D178" s="233"/>
      <c r="E178" s="234"/>
      <c r="F178" s="234"/>
    </row>
    <row r="179" spans="1:6">
      <c r="A179" s="229"/>
      <c r="B179" s="229"/>
      <c r="C179" s="232"/>
      <c r="D179" s="233"/>
      <c r="E179" s="234"/>
      <c r="F179" s="234"/>
    </row>
    <row r="180" spans="1:6">
      <c r="A180" s="229"/>
      <c r="B180" s="229"/>
      <c r="C180" s="232"/>
      <c r="D180" s="233"/>
      <c r="E180" s="234"/>
      <c r="F180" s="234"/>
    </row>
    <row r="181" spans="1:6">
      <c r="A181" s="229"/>
      <c r="B181" s="229"/>
      <c r="C181" s="232"/>
      <c r="D181" s="233"/>
      <c r="E181" s="234"/>
      <c r="F181" s="234"/>
    </row>
    <row r="182" spans="1:6">
      <c r="A182" s="229"/>
      <c r="B182" s="229"/>
      <c r="C182" s="232"/>
      <c r="D182" s="233"/>
      <c r="E182" s="234"/>
      <c r="F182" s="234"/>
    </row>
    <row r="183" spans="1:6">
      <c r="A183" s="229"/>
      <c r="B183" s="229"/>
      <c r="C183" s="232"/>
      <c r="D183" s="233"/>
      <c r="E183" s="234"/>
      <c r="F183" s="234"/>
    </row>
    <row r="184" spans="1:6">
      <c r="A184" s="229"/>
      <c r="B184" s="229"/>
      <c r="C184" s="232"/>
      <c r="D184" s="233"/>
      <c r="E184" s="234"/>
      <c r="F184" s="234"/>
    </row>
    <row r="185" spans="1:6">
      <c r="A185" s="229"/>
      <c r="B185" s="229"/>
      <c r="C185" s="232"/>
      <c r="D185" s="233"/>
      <c r="E185" s="234"/>
      <c r="F185" s="234"/>
    </row>
    <row r="186" spans="1:6">
      <c r="A186" s="229"/>
      <c r="B186" s="229"/>
      <c r="C186" s="232"/>
      <c r="D186" s="233"/>
      <c r="E186" s="234"/>
      <c r="F186" s="234"/>
    </row>
    <row r="187" spans="1:6">
      <c r="A187" s="229"/>
      <c r="B187" s="229"/>
      <c r="C187" s="232"/>
      <c r="D187" s="233"/>
      <c r="E187" s="234"/>
      <c r="F187" s="234"/>
    </row>
    <row r="188" spans="1:6">
      <c r="A188" s="229"/>
      <c r="B188" s="229"/>
      <c r="C188" s="232"/>
      <c r="D188" s="233"/>
      <c r="E188" s="234"/>
      <c r="F188" s="234"/>
    </row>
    <row r="189" spans="1:6">
      <c r="A189" s="229"/>
      <c r="B189" s="229"/>
      <c r="C189" s="232"/>
      <c r="D189" s="233"/>
      <c r="E189" s="234"/>
      <c r="F189" s="234"/>
    </row>
    <row r="190" spans="1:6">
      <c r="A190" s="229"/>
      <c r="B190" s="229"/>
      <c r="C190" s="232"/>
      <c r="D190" s="233"/>
      <c r="E190" s="234"/>
      <c r="F190" s="234"/>
    </row>
    <row r="191" spans="1:6">
      <c r="A191" s="229"/>
      <c r="B191" s="229"/>
      <c r="C191" s="232"/>
      <c r="D191" s="233"/>
      <c r="E191" s="234"/>
      <c r="F191" s="234"/>
    </row>
    <row r="192" spans="1:6">
      <c r="A192" s="229"/>
      <c r="B192" s="229"/>
      <c r="C192" s="232"/>
      <c r="D192" s="233"/>
      <c r="E192" s="234"/>
      <c r="F192" s="234"/>
    </row>
    <row r="193" spans="1:6">
      <c r="A193" s="229"/>
      <c r="B193" s="229"/>
      <c r="C193" s="232"/>
      <c r="D193" s="233"/>
      <c r="E193" s="234"/>
      <c r="F193" s="234"/>
    </row>
    <row r="194" spans="1:6">
      <c r="A194" s="229"/>
      <c r="B194" s="229"/>
      <c r="C194" s="232"/>
      <c r="D194" s="233"/>
      <c r="E194" s="234"/>
      <c r="F194" s="234"/>
    </row>
    <row r="195" spans="1:6">
      <c r="A195" s="229"/>
      <c r="B195" s="229"/>
      <c r="C195" s="232"/>
      <c r="D195" s="233"/>
      <c r="E195" s="234"/>
      <c r="F195" s="234"/>
    </row>
    <row r="196" spans="1:6">
      <c r="A196" s="229"/>
      <c r="B196" s="229"/>
      <c r="C196" s="232"/>
      <c r="D196" s="233"/>
      <c r="E196" s="234"/>
      <c r="F196" s="234"/>
    </row>
    <row r="197" spans="1:6">
      <c r="A197" s="229"/>
      <c r="B197" s="229"/>
      <c r="C197" s="232"/>
      <c r="D197" s="233"/>
      <c r="E197" s="234"/>
      <c r="F197" s="234"/>
    </row>
    <row r="198" spans="1:6">
      <c r="A198" s="229"/>
      <c r="B198" s="229"/>
      <c r="C198" s="232"/>
      <c r="D198" s="233"/>
      <c r="E198" s="234"/>
      <c r="F198" s="234"/>
    </row>
    <row r="199" spans="1:6">
      <c r="A199" s="229"/>
      <c r="B199" s="229"/>
      <c r="C199" s="232"/>
      <c r="D199" s="233"/>
      <c r="E199" s="234"/>
      <c r="F199" s="234"/>
    </row>
    <row r="200" spans="1:6">
      <c r="A200" s="229"/>
      <c r="B200" s="229"/>
      <c r="C200" s="232"/>
      <c r="D200" s="233"/>
      <c r="E200" s="234"/>
      <c r="F200" s="234"/>
    </row>
    <row r="201" spans="1:6">
      <c r="A201" s="229"/>
      <c r="B201" s="229"/>
      <c r="C201" s="232"/>
      <c r="D201" s="233"/>
      <c r="E201" s="234"/>
      <c r="F201" s="234"/>
    </row>
    <row r="202" spans="1:6">
      <c r="A202" s="229"/>
      <c r="B202" s="229"/>
      <c r="C202" s="232"/>
      <c r="D202" s="233"/>
      <c r="E202" s="234"/>
      <c r="F202" s="234"/>
    </row>
    <row r="203" spans="1:6">
      <c r="A203" s="229"/>
      <c r="B203" s="229"/>
      <c r="C203" s="232"/>
      <c r="D203" s="233"/>
      <c r="E203" s="234"/>
      <c r="F203" s="234"/>
    </row>
    <row r="204" spans="1:6">
      <c r="A204" s="229"/>
      <c r="B204" s="229"/>
      <c r="C204" s="232"/>
      <c r="D204" s="233"/>
      <c r="E204" s="234"/>
      <c r="F204" s="234"/>
    </row>
    <row r="205" spans="1:6">
      <c r="A205" s="229"/>
      <c r="B205" s="229"/>
      <c r="C205" s="232"/>
      <c r="D205" s="233"/>
      <c r="E205" s="234"/>
      <c r="F205" s="234"/>
    </row>
    <row r="206" spans="1:6">
      <c r="A206" s="229"/>
      <c r="B206" s="229"/>
      <c r="C206" s="232"/>
      <c r="D206" s="233"/>
      <c r="E206" s="234"/>
      <c r="F206" s="234"/>
    </row>
    <row r="207" spans="1:6">
      <c r="A207" s="229"/>
      <c r="B207" s="229"/>
      <c r="C207" s="232"/>
      <c r="D207" s="233"/>
      <c r="E207" s="234"/>
      <c r="F207" s="234"/>
    </row>
    <row r="208" spans="1:6">
      <c r="A208" s="229"/>
      <c r="B208" s="229"/>
      <c r="C208" s="232"/>
      <c r="D208" s="233"/>
      <c r="E208" s="234"/>
      <c r="F208" s="234"/>
    </row>
    <row r="209" spans="1:6">
      <c r="A209" s="229"/>
      <c r="B209" s="229"/>
      <c r="C209" s="232"/>
      <c r="D209" s="233"/>
      <c r="E209" s="234"/>
      <c r="F209" s="234"/>
    </row>
    <row r="210" spans="1:6">
      <c r="A210" s="229"/>
      <c r="B210" s="229"/>
      <c r="C210" s="232"/>
      <c r="D210" s="233"/>
      <c r="E210" s="234"/>
      <c r="F210" s="234"/>
    </row>
    <row r="211" spans="1:6">
      <c r="A211" s="229"/>
      <c r="B211" s="229"/>
      <c r="C211" s="232"/>
      <c r="D211" s="233"/>
      <c r="E211" s="234"/>
      <c r="F211" s="234"/>
    </row>
    <row r="212" spans="1:6">
      <c r="A212" s="229"/>
      <c r="B212" s="229"/>
      <c r="C212" s="232"/>
      <c r="D212" s="233"/>
      <c r="E212" s="234"/>
      <c r="F212" s="234"/>
    </row>
    <row r="213" spans="1:6">
      <c r="A213" s="229"/>
      <c r="B213" s="229"/>
      <c r="C213" s="232"/>
      <c r="D213" s="233"/>
      <c r="E213" s="234"/>
      <c r="F213" s="234"/>
    </row>
    <row r="214" spans="1:6">
      <c r="A214" s="229"/>
      <c r="B214" s="229"/>
      <c r="C214" s="232"/>
      <c r="D214" s="233"/>
      <c r="E214" s="234"/>
      <c r="F214" s="234"/>
    </row>
    <row r="215" spans="1:6">
      <c r="A215" s="229"/>
      <c r="B215" s="229"/>
      <c r="C215" s="232"/>
      <c r="D215" s="233"/>
      <c r="E215" s="234"/>
      <c r="F215" s="234"/>
    </row>
    <row r="216" spans="1:6">
      <c r="A216" s="229"/>
      <c r="B216" s="229"/>
      <c r="C216" s="232"/>
      <c r="D216" s="233"/>
      <c r="E216" s="234"/>
      <c r="F216" s="234"/>
    </row>
    <row r="217" spans="1:6">
      <c r="A217" s="229"/>
      <c r="B217" s="229"/>
      <c r="C217" s="232"/>
      <c r="D217" s="233"/>
      <c r="E217" s="234"/>
      <c r="F217" s="234"/>
    </row>
    <row r="218" spans="1:6">
      <c r="A218" s="229"/>
      <c r="B218" s="229"/>
      <c r="C218" s="232"/>
      <c r="D218" s="233"/>
      <c r="E218" s="234"/>
      <c r="F218" s="234"/>
    </row>
    <row r="219" spans="1:6">
      <c r="A219" s="229"/>
      <c r="B219" s="229"/>
      <c r="C219" s="232"/>
      <c r="D219" s="233"/>
      <c r="E219" s="234"/>
      <c r="F219" s="234"/>
    </row>
    <row r="220" spans="1:6">
      <c r="A220" s="229"/>
      <c r="B220" s="229"/>
      <c r="C220" s="232"/>
      <c r="D220" s="233"/>
      <c r="E220" s="234"/>
      <c r="F220" s="234"/>
    </row>
    <row r="221" spans="1:6">
      <c r="A221" s="229"/>
      <c r="B221" s="229"/>
      <c r="C221" s="232"/>
      <c r="D221" s="233"/>
      <c r="E221" s="234"/>
      <c r="F221" s="234"/>
    </row>
    <row r="222" spans="1:6">
      <c r="A222" s="229"/>
      <c r="B222" s="229"/>
      <c r="C222" s="232"/>
      <c r="D222" s="233"/>
      <c r="E222" s="234"/>
      <c r="F222" s="234"/>
    </row>
    <row r="223" spans="1:6">
      <c r="A223" s="229"/>
      <c r="B223" s="229"/>
      <c r="C223" s="232"/>
      <c r="D223" s="233"/>
      <c r="E223" s="234"/>
      <c r="F223" s="234"/>
    </row>
    <row r="224" spans="1:6">
      <c r="A224" s="229"/>
      <c r="B224" s="229"/>
      <c r="C224" s="232"/>
      <c r="D224" s="233"/>
      <c r="E224" s="234"/>
      <c r="F224" s="234"/>
    </row>
    <row r="225" spans="1:6">
      <c r="A225" s="229"/>
      <c r="B225" s="229"/>
      <c r="C225" s="232"/>
      <c r="D225" s="233"/>
      <c r="E225" s="234"/>
      <c r="F225" s="234"/>
    </row>
    <row r="226" spans="1:6">
      <c r="A226" s="229"/>
      <c r="B226" s="229"/>
      <c r="C226" s="232"/>
      <c r="D226" s="233"/>
      <c r="E226" s="234"/>
      <c r="F226" s="234"/>
    </row>
    <row r="227" spans="1:6">
      <c r="A227" s="229"/>
      <c r="B227" s="229"/>
      <c r="C227" s="232"/>
      <c r="D227" s="233"/>
      <c r="E227" s="234"/>
      <c r="F227" s="234"/>
    </row>
    <row r="228" spans="1:6">
      <c r="A228" s="229"/>
      <c r="B228" s="229"/>
      <c r="C228" s="232"/>
      <c r="D228" s="233"/>
      <c r="E228" s="234"/>
      <c r="F228" s="234"/>
    </row>
    <row r="229" spans="1:6">
      <c r="A229" s="229"/>
      <c r="B229" s="229"/>
      <c r="C229" s="232"/>
      <c r="D229" s="233"/>
      <c r="E229" s="234"/>
      <c r="F229" s="234"/>
    </row>
    <row r="230" spans="1:6">
      <c r="A230" s="229"/>
      <c r="B230" s="229"/>
      <c r="C230" s="232"/>
      <c r="D230" s="233"/>
      <c r="E230" s="234"/>
      <c r="F230" s="234"/>
    </row>
    <row r="231" spans="1:6">
      <c r="A231" s="229"/>
      <c r="B231" s="229"/>
      <c r="C231" s="232"/>
      <c r="D231" s="233"/>
      <c r="E231" s="234"/>
      <c r="F231" s="234"/>
    </row>
    <row r="232" spans="1:6">
      <c r="A232" s="229"/>
      <c r="B232" s="229"/>
      <c r="C232" s="232"/>
      <c r="D232" s="233"/>
      <c r="E232" s="234"/>
      <c r="F232" s="234"/>
    </row>
    <row r="233" spans="1:6">
      <c r="A233" s="229"/>
      <c r="B233" s="229"/>
      <c r="C233" s="232"/>
      <c r="D233" s="233"/>
      <c r="E233" s="234"/>
      <c r="F233" s="234"/>
    </row>
    <row r="234" spans="1:6">
      <c r="A234" s="229"/>
      <c r="B234" s="229"/>
      <c r="C234" s="232"/>
      <c r="D234" s="233"/>
      <c r="E234" s="234"/>
      <c r="F234" s="234"/>
    </row>
  </sheetData>
  <sheetProtection password="CCBE" sheet="1"/>
  <phoneticPr fontId="0" type="noConversion"/>
  <printOptions horizontalCentered="1"/>
  <pageMargins left="0.59055118110236227" right="0.75" top="0.59055118110236227" bottom="0.59055118110236227" header="0" footer="0"/>
  <pageSetup paperSize="9" scale="85" orientation="portrait" r:id="rId1"/>
  <headerFooter>
    <oddFooter>&amp;C&amp;P/&amp;N</oddFooter>
  </headerFooter>
  <rowBreaks count="2" manualBreakCount="2">
    <brk id="22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REKAPITULACIJA</vt:lpstr>
      <vt:lpstr>N 28600_GD</vt:lpstr>
      <vt:lpstr>N 28603_GD</vt:lpstr>
      <vt:lpstr>N 28680_GD</vt:lpstr>
      <vt:lpstr>N 28681_GD</vt:lpstr>
      <vt:lpstr>N 28682_GD</vt:lpstr>
      <vt:lpstr>N 28684_GD</vt:lpstr>
      <vt:lpstr>PP_TIP I_GD</vt:lpstr>
      <vt:lpstr>'N 28600_GD'!Print_Titles</vt:lpstr>
      <vt:lpstr>'N 28603_GD'!Print_Titles</vt:lpstr>
      <vt:lpstr>'N 28680_GD'!Print_Titles</vt:lpstr>
      <vt:lpstr>'N 28681_GD'!Print_Titles</vt:lpstr>
      <vt:lpstr>'N 28682_GD'!Print_Titles</vt:lpstr>
      <vt:lpstr>'N 28684_GD'!Print_Titles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popisi plin 100mbar</dc:title>
  <dc:creator>gredelonghi</dc:creator>
  <dc:description>izdelan: 31/08-2005</dc:description>
  <cp:lastModifiedBy>Uporabnik</cp:lastModifiedBy>
  <cp:lastPrinted>2013-05-24T07:55:15Z</cp:lastPrinted>
  <dcterms:created xsi:type="dcterms:W3CDTF">1999-05-03T05:58:28Z</dcterms:created>
  <dcterms:modified xsi:type="dcterms:W3CDTF">2013-05-24T07:58:35Z</dcterms:modified>
</cp:coreProperties>
</file>